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390"/>
  </bookViews>
  <sheets>
    <sheet name="PENGUKURAN KINERJA" sheetId="4" r:id="rId1"/>
    <sheet name="PK KABUPATEN TAHUN 2016" sheetId="2" r:id="rId2"/>
    <sheet name="PK KABUPATEN TAHUN 2017" sheetId="3" r:id="rId3"/>
  </sheets>
  <definedNames>
    <definedName name="_xlnm.Print_Area" localSheetId="0">'PENGUKURAN KINERJA'!$A$1:$F$84</definedName>
    <definedName name="_xlnm.Print_Area" localSheetId="1">'PK KABUPATEN TAHUN 2016'!$A$1:$F$79</definedName>
    <definedName name="_xlnm.Print_Area" localSheetId="2">'PK KABUPATEN TAHUN 2017'!$A$1:$D$96</definedName>
    <definedName name="_xlnm.Print_Titles" localSheetId="0">'PENGUKURAN KINERJA'!$7:$7</definedName>
    <definedName name="_xlnm.Print_Titles" localSheetId="1">'PK KABUPATEN TAHUN 2016'!$7:$7</definedName>
    <definedName name="_xlnm.Print_Titles" localSheetId="2">'PK KABUPATEN TAHUN 2017'!$7:$7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/>
  <c r="D16"/>
  <c r="D15"/>
  <c r="D14"/>
  <c r="D13"/>
  <c r="D12"/>
  <c r="D11"/>
  <c r="D10"/>
  <c r="D9"/>
  <c r="F78"/>
  <c r="F65" l="1"/>
  <c r="F66"/>
  <c r="F67"/>
  <c r="F63"/>
  <c r="F56"/>
  <c r="F57"/>
  <c r="F58"/>
  <c r="F59"/>
  <c r="F60"/>
  <c r="F61"/>
  <c r="F55"/>
  <c r="F54"/>
  <c r="F53"/>
  <c r="F52"/>
  <c r="F51"/>
  <c r="F50"/>
  <c r="F49"/>
  <c r="F48"/>
  <c r="F47"/>
  <c r="F46"/>
  <c r="F45"/>
  <c r="F42"/>
  <c r="F43"/>
  <c r="F44"/>
  <c r="F37"/>
  <c r="F38"/>
  <c r="F39"/>
  <c r="F40"/>
  <c r="F41"/>
  <c r="F36"/>
  <c r="F34"/>
  <c r="F33"/>
  <c r="F32"/>
  <c r="F31"/>
  <c r="F68" l="1"/>
  <c r="F25"/>
  <c r="F24" l="1"/>
  <c r="F23"/>
  <c r="F22"/>
  <c r="F21" l="1"/>
  <c r="F20"/>
  <c r="F19"/>
  <c r="F11" l="1"/>
  <c r="F9"/>
</calcChain>
</file>

<file path=xl/sharedStrings.xml><?xml version="1.0" encoding="utf-8"?>
<sst xmlns="http://schemas.openxmlformats.org/spreadsheetml/2006/main" count="469" uniqueCount="223">
  <si>
    <t>Meningkatnya Pembangunan jalan dan jembatan yang berkualitas guna meningkatkan aksesibilitas dan konektivitas</t>
  </si>
  <si>
    <t>Meningkatnya Kualitas dan kuantitas infrastruktur sumber daya air dalam menunjang  kedaulatan pangan</t>
  </si>
  <si>
    <t>Meningkatnya pengendalian penataan ruang wilayah dan penataan ruang kawasan strategis sesuai RTRW Kabupaten</t>
  </si>
  <si>
    <t>Persentase kesesuaian pembangunan terhadap tata ruang</t>
  </si>
  <si>
    <t xml:space="preserve">Mengurangi kawasan kumuh pada permukiman Padat Penduduk </t>
  </si>
  <si>
    <t>Meningkatnya  keselamatan dan kenyamanan transportasi darat maupun air</t>
  </si>
  <si>
    <t>Persentase kecelakaan darat</t>
  </si>
  <si>
    <t>Persentase kecelakaan air</t>
  </si>
  <si>
    <t>Meningkatnya produksi tanaman padi</t>
  </si>
  <si>
    <t>Meningkatnya produksi tanaman palawija</t>
  </si>
  <si>
    <t xml:space="preserve"> Meningkatnya produksi tanaman buah-buahan </t>
  </si>
  <si>
    <t xml:space="preserve">Meningkatnya Populasi Ternak </t>
  </si>
  <si>
    <t>Meningkatnya produksi daging</t>
  </si>
  <si>
    <t>Jumlah peningkatan daging Ruminansia (Kg)</t>
  </si>
  <si>
    <t>Meningkatnya pendapatan petani</t>
  </si>
  <si>
    <t>Meningkatnya diversifikasi dan Keamanan pangan masyarakat</t>
  </si>
  <si>
    <t>Meningkatnya produksi perikanan tangkap dan budidaya</t>
  </si>
  <si>
    <t>Meningkatnya hasil olahan perikanan masyarakat dan tingkat konsumsi ikan</t>
  </si>
  <si>
    <t>Tersedianya sarana dan prasarana serta Skim Pembiayaan yang mudah, cepat dan terjangkau bagi Koperasi dan UMKM</t>
  </si>
  <si>
    <t xml:space="preserve">Meningkatnya Destinasi Pariwisata yang Aman, Nyaman, Menarik dan berdaya saing </t>
  </si>
  <si>
    <t>Meningkatnya atlet yang berkualitas dan berprestasi</t>
  </si>
  <si>
    <t xml:space="preserve">Meningkatnya kualitas pendidikan masyarakat </t>
  </si>
  <si>
    <t>Meningkatnya sarana pendidikan dasar</t>
  </si>
  <si>
    <t xml:space="preserve">Persentase Rasio Ideal rombel SD </t>
  </si>
  <si>
    <t>Persentase Rasio Ideal rombel SMP</t>
  </si>
  <si>
    <t>meningkatnya status kesehatan masyarakat</t>
  </si>
  <si>
    <t xml:space="preserve"> Meningkatnya mutu pelayanan kesehatan masyarakat yang berkualitas</t>
  </si>
  <si>
    <t>Meningkatnya kualitas hidup masyarakat dengan menjaga keseimbangan antara jumlah penduduk dengan potensi wilayah</t>
  </si>
  <si>
    <t>Meningkatnya kapabilitas dan partisipasi perempuan diberbagai bidang kehidupan</t>
  </si>
  <si>
    <t xml:space="preserve">Persentase perempuan yang mendapatkan pengetahuan,  keterampilan dan usaha ekonomi  </t>
  </si>
  <si>
    <t>Tersedianya akses bagi masyarakat untuk mendapatkan informasi, pengetahuan dan keterampilan berbasis IPTEK</t>
  </si>
  <si>
    <t>Cakupan desa/kelurahan terhadap akses internet</t>
  </si>
  <si>
    <t>Meningkatnya aktivitas keagamaan masyarakat</t>
  </si>
  <si>
    <t>Indeks Kebebasan Berkeyakinan</t>
  </si>
  <si>
    <t>Meningkatnya kualitas seni budaya masyarakat</t>
  </si>
  <si>
    <t>Meningkatnya stabilitas tibumtranmas, kesadaran politik dan hukum</t>
  </si>
  <si>
    <t>Meningkatnya Perlindungan Masyarakat dari bencana kebakaran</t>
  </si>
  <si>
    <t>Meningkatnya pengamalan ideologi pancasila, revitalisasi dan   aktualisasi nilai-nilai luhur budaya bangsa terhadap masyarakat</t>
  </si>
  <si>
    <t xml:space="preserve">Peringkat MTQ Tk. Provinsi Jambi </t>
  </si>
  <si>
    <t>Meningkatnya pelayanan penyelesaian sengketa tanah lahan dan tapal batas</t>
  </si>
  <si>
    <t>Persentase penyelesaian sengketa lahan</t>
  </si>
  <si>
    <t>Meningkatnya mutu pelayanan Pemerintah daerah dan Pemerintah Desa yang melayani publik</t>
  </si>
  <si>
    <t>Indeks Kepuasan Masyarakat (IKM)</t>
  </si>
  <si>
    <t>B</t>
  </si>
  <si>
    <t>Meningkatnya manajemen pemerintahan desa</t>
  </si>
  <si>
    <t>Meningkatnya efektifitas, efisiensi, transparansi, akuntabilitas  dan keterjangkauan pelayanan penananam modal dan pelayanan terpadu satu pintu sesuai kondisi dan karakteristik daerah</t>
  </si>
  <si>
    <t>Meningkatnya transparansi dan akuntabilitas kinerja serta pengelolaan keuangan daerah yang efisien</t>
  </si>
  <si>
    <t>Opini BPK</t>
  </si>
  <si>
    <t>WDP</t>
  </si>
  <si>
    <t>Predikat Nilai EPPD</t>
  </si>
  <si>
    <t>Tinggi</t>
  </si>
  <si>
    <t>Persentase Jalan Kabupaten dalam kondisi Mantap</t>
  </si>
  <si>
    <t>persentase jembatan dalam kondisi baik (%)</t>
  </si>
  <si>
    <t>Persentase jaringan irigasi dalam kondisi baik</t>
  </si>
  <si>
    <t>Persentase pengurangan luas kawasan kumuh</t>
  </si>
  <si>
    <t>Persentase ketersediaan Terminal Tipe C</t>
  </si>
  <si>
    <t>Persentase Dermaga dalam kondisi baik</t>
  </si>
  <si>
    <t>Provitas tanaman padi (ton/Ha)</t>
  </si>
  <si>
    <t>Provitas Tanaman jagung (ton/Ha)</t>
  </si>
  <si>
    <t>Provitas tanaman semangka (ton/Ha)</t>
  </si>
  <si>
    <t xml:space="preserve"> Jumlah peningkatan populasi ternak (ekor)</t>
  </si>
  <si>
    <t>Nilai Tukar Petani / NTUP</t>
  </si>
  <si>
    <t>nn</t>
  </si>
  <si>
    <t>98.8</t>
  </si>
  <si>
    <t>Skor Pola Pangan Harapan (PPH) Ketersediaan</t>
  </si>
  <si>
    <t>Skor Pola Pangan Harapan (PPH) Konsumsi</t>
  </si>
  <si>
    <t>Konsumsi Energi (Kkal/Kapita/Hari)</t>
  </si>
  <si>
    <t xml:space="preserve">Persentase Peningkatan Produksi perikanan budidaya </t>
  </si>
  <si>
    <t xml:space="preserve">Persentase Peningkatan Produksi perikanan tangkap </t>
  </si>
  <si>
    <t>Persentase Produksi Olahan Hasil Perikanan (%)</t>
  </si>
  <si>
    <t>Tingkat Konsumsi Ikan Masyarakat (kg/kapita)</t>
  </si>
  <si>
    <t>Jumlah IKM yang produktif</t>
  </si>
  <si>
    <t xml:space="preserve"> Persentase peningkatan Kunjungan wisatawan </t>
  </si>
  <si>
    <t xml:space="preserve">Peringkat POPDA </t>
  </si>
  <si>
    <t>APM SD /Sederajat</t>
  </si>
  <si>
    <t>APM SMP /Sederajat</t>
  </si>
  <si>
    <t>APK SD /Sederajat</t>
  </si>
  <si>
    <t>APK SMP /Sederajat</t>
  </si>
  <si>
    <t>Angka Melek Huruf</t>
  </si>
  <si>
    <t>Angka rata-rata lama sekolah</t>
  </si>
  <si>
    <t>Harapan Lama Sekolah</t>
  </si>
  <si>
    <t>Angka Usia Harapan Hidup</t>
  </si>
  <si>
    <t>Angka kematian Bayi  per 1.000 kelahiran hidup (KH)</t>
  </si>
  <si>
    <t>Angka Kematian Balita per 1000 kelahiran hidup (KH)</t>
  </si>
  <si>
    <t xml:space="preserve">Jumlah Kematian Ibu </t>
  </si>
  <si>
    <t>Prevalensi kekurangan gizi (standar WHO, 2005)</t>
  </si>
  <si>
    <t>Cakupan penemuan dan penganan TBParu  BTA+</t>
  </si>
  <si>
    <t>Prevalensi Penyakit Kusta</t>
  </si>
  <si>
    <t>Jumlah puskesmas yang memiliki minimal 5 jenis tenaga kesehatan</t>
  </si>
  <si>
    <t xml:space="preserve"> Cakupan pelayanan kesehatan dasar masyarakat miskin </t>
  </si>
  <si>
    <t xml:space="preserve"> Cakupan Pelayanan Kesehatan Rujukan masyarakat Miskin</t>
  </si>
  <si>
    <t>Persentase kecamatan yang memiliki minimal 1 puskesmas terakreditasi</t>
  </si>
  <si>
    <t>-</t>
  </si>
  <si>
    <t xml:space="preserve">Persentase laju pertumbuhan penduduk  (LPP) </t>
  </si>
  <si>
    <t>Tingkat partisipasi Angkatan Kerja Perempuan</t>
  </si>
  <si>
    <t>Indeks Pembangunan Gender</t>
  </si>
  <si>
    <t>Cakupan Tenaga Kerja yang mendapatkan keterampilan berbasis Iptek</t>
  </si>
  <si>
    <t xml:space="preserve"> HAKI (Hak Atas kekayaan Intelektual) Karya Seni </t>
  </si>
  <si>
    <t>Indeks Demokrasi Indonesia</t>
  </si>
  <si>
    <t>persentase cakupan layanan kebakaran</t>
  </si>
  <si>
    <t>Persentase penyelenggaraan pemerintah desa yang baik</t>
  </si>
  <si>
    <t>Nilai Investasi (dalam Juta rupiah)</t>
  </si>
  <si>
    <t>Nilai SAKIP</t>
  </si>
  <si>
    <t>Penyelesaian tindaklanjut temuan</t>
  </si>
  <si>
    <t>Persentase Capaian Sasaran Tahunan terhadap Taget Sasaran RPJMD</t>
  </si>
  <si>
    <t>MISI I   : MENINGKATKAN PEMBANGUNAN INFRASTRUKTUR DAERAH YANG   BERKUALITAS DAN BERWAWASAN LINGKUNGAN</t>
  </si>
  <si>
    <t>MISI II   : MENINGKATKAN KESEJAHTERAAN MASYARAKAT MELALUI PEMBERDAYAAN DAN PENGEMBANGAN EKONOMI KERAKYATAN BERBASIS AGROBISNIS, KOPERASI, USAHA MIKRO, KECIL DAN MENENGAH (UMKM) INVESTASI INDUSTRI, KEPARIWISATAAN DAN PEMBERDAYAAN MASYARAKAT NELAYAN (MARITIM)</t>
  </si>
  <si>
    <t>MISI III   : MENINGKATKAN KUALITAS SDM MELALUI PENINGKATAN KUALITAS KESEHATAN, PENDIDIKAN, KESETARAAN GENDER, PENGENDALIAN PENDUDUK DAN PENERAPAN IPTEK</t>
  </si>
  <si>
    <t>MISI IV   : MEWUJUDKAN MASYARAKAT YANG AGAMIS, DAN BERBUDAYA SERTA  KEAMANAN DAERAH YANG KONDUSIF</t>
  </si>
  <si>
    <t>MISI V   : MEWUJUDKAN TATA KELOLA PEMERINTAHAN DAERAH DAN DESA YANG BAIK, BERSIH, TRANSPARAN DAN DEMOKRATIS</t>
  </si>
  <si>
    <t>NO.</t>
  </si>
  <si>
    <t>SASARAN STRATEGIS</t>
  </si>
  <si>
    <t>TARGET 2016</t>
  </si>
  <si>
    <t>TARGET 2017</t>
  </si>
  <si>
    <t>INDIKATOR KINERJA UTAMA</t>
  </si>
  <si>
    <t xml:space="preserve">   </t>
  </si>
  <si>
    <t>PERJANJIAN KINERJA</t>
  </si>
  <si>
    <t>PEMERINTAH KABUPATEN TANJUNG JABUNG TIMUR</t>
  </si>
  <si>
    <t>Pemerintah Kabupaten</t>
  </si>
  <si>
    <t>: Tanjung Jabung Timur</t>
  </si>
  <si>
    <t xml:space="preserve">Tahun </t>
  </si>
  <si>
    <t>: 2017</t>
  </si>
  <si>
    <t xml:space="preserve">BUPATI TANJUNG JABUNG TIMUR </t>
  </si>
  <si>
    <t>H. ROMI HARIYANTO, SE</t>
  </si>
  <si>
    <t>Jumlah APBDP Tahun 2017 sebesar Rp. ………………………………... yang terdiri dari :</t>
  </si>
  <si>
    <t>Belanja Tidak Langsung sebesar Rp…………………………... dan Belanja Langsung sebesar Rp. …………………………….</t>
  </si>
  <si>
    <t>REALISASI</t>
  </si>
  <si>
    <t>CAPAIAN (%) TERHADAP TARGET 2016</t>
  </si>
  <si>
    <t>20,9 Ton/Ha</t>
  </si>
  <si>
    <t>CC</t>
  </si>
  <si>
    <t>PENGUKURAN KINERJA</t>
  </si>
  <si>
    <t>Jumlah peningkatan populasi ternak (ekor)</t>
  </si>
  <si>
    <t xml:space="preserve">Meningkatnya produksi tanaman buah-buahan </t>
  </si>
  <si>
    <t xml:space="preserve">Persentase peningkatan Kunjungan wisatawan </t>
  </si>
  <si>
    <t xml:space="preserve">Cakupan pelayanan kesehatan dasar masyarakat miskin </t>
  </si>
  <si>
    <t>Cakupan Pelayanan Kesehatan Rujukan masyarakat Miskin</t>
  </si>
  <si>
    <t xml:space="preserve">HAKI (Hak Atas kekayaan Intelektual) Karya Seni </t>
  </si>
  <si>
    <t>Meningkatnya mutu pelayanan kesehatan masyarakat yang berkualitas</t>
  </si>
  <si>
    <t>102,46%</t>
  </si>
  <si>
    <t>105,78%</t>
  </si>
  <si>
    <t>106,32%</t>
  </si>
  <si>
    <t>0,58%</t>
  </si>
  <si>
    <t>97,65%</t>
  </si>
  <si>
    <t>70,87%</t>
  </si>
  <si>
    <t>92,25%</t>
  </si>
  <si>
    <t>101,10%</t>
  </si>
  <si>
    <t>93,24%</t>
  </si>
  <si>
    <t>99,10%</t>
  </si>
  <si>
    <t>122,11%</t>
  </si>
  <si>
    <t>15,22%</t>
  </si>
  <si>
    <t>159,02%</t>
  </si>
  <si>
    <t>1.719,57</t>
  </si>
  <si>
    <t>99,22%</t>
  </si>
  <si>
    <t>87,73%</t>
  </si>
  <si>
    <t>CAPAIAN (%) TERHADAP TARGET 2017</t>
  </si>
  <si>
    <t>80,58%</t>
  </si>
  <si>
    <t>27,81%</t>
  </si>
  <si>
    <t>75,52%</t>
  </si>
  <si>
    <t>0,03%</t>
  </si>
  <si>
    <t>0,00</t>
  </si>
  <si>
    <t>0,12%</t>
  </si>
  <si>
    <t>4,19 Ton/Ha</t>
  </si>
  <si>
    <t>100,96%</t>
  </si>
  <si>
    <t>6,64 Ton/Ha</t>
  </si>
  <si>
    <t xml:space="preserve"> 5,67 on/Ha</t>
  </si>
  <si>
    <t>3.911.670 ekor</t>
  </si>
  <si>
    <t>212.341 Kg</t>
  </si>
  <si>
    <t>99,89</t>
  </si>
  <si>
    <t>77,3%</t>
  </si>
  <si>
    <t>(Kkal/Kap/Hari)</t>
  </si>
  <si>
    <t>8,55%</t>
  </si>
  <si>
    <t>0,48%</t>
  </si>
  <si>
    <t>5,67%</t>
  </si>
  <si>
    <t>34,14 Kg/Kapita</t>
  </si>
  <si>
    <t>658 IKM</t>
  </si>
  <si>
    <t>1,7%</t>
  </si>
  <si>
    <t>98,0%</t>
  </si>
  <si>
    <t>100,93%</t>
  </si>
  <si>
    <t>79,40%</t>
  </si>
  <si>
    <t>94,24%</t>
  </si>
  <si>
    <t>113,0%</t>
  </si>
  <si>
    <t>100,07%</t>
  </si>
  <si>
    <t>99,02%</t>
  </si>
  <si>
    <t>107,29%</t>
  </si>
  <si>
    <t>98,14%</t>
  </si>
  <si>
    <t>100,81%</t>
  </si>
  <si>
    <t>6 ,32 Th</t>
  </si>
  <si>
    <t>90,29%</t>
  </si>
  <si>
    <t>11,30 Th</t>
  </si>
  <si>
    <t>89,23%</t>
  </si>
  <si>
    <t>111,83%</t>
  </si>
  <si>
    <t>102,70%</t>
  </si>
  <si>
    <t>65,43 Th</t>
  </si>
  <si>
    <t>99,97%</t>
  </si>
  <si>
    <t>20,24/1.000 KH</t>
  </si>
  <si>
    <t>94,13%</t>
  </si>
  <si>
    <t>0,64%</t>
  </si>
  <si>
    <t>96,97%</t>
  </si>
  <si>
    <t>37,28%</t>
  </si>
  <si>
    <t>48,41%</t>
  </si>
  <si>
    <t>1,5/1000</t>
  </si>
  <si>
    <t>71,43%</t>
  </si>
  <si>
    <t>25,25%</t>
  </si>
  <si>
    <t>66,45%</t>
  </si>
  <si>
    <t>21,5%</t>
  </si>
  <si>
    <t>72,72%</t>
  </si>
  <si>
    <t>247,26%</t>
  </si>
  <si>
    <t>0,78%</t>
  </si>
  <si>
    <t>100,00%</t>
  </si>
  <si>
    <t>85,7%</t>
  </si>
  <si>
    <t>171,4%</t>
  </si>
  <si>
    <t>88,6%%</t>
  </si>
  <si>
    <t>177,2%</t>
  </si>
  <si>
    <t>98,76%</t>
  </si>
  <si>
    <t>59,81%</t>
  </si>
  <si>
    <t>88,85%</t>
  </si>
  <si>
    <t>96,57%</t>
  </si>
  <si>
    <t>97,29%</t>
  </si>
  <si>
    <t>61,64%</t>
  </si>
  <si>
    <t>2.364,30%</t>
  </si>
  <si>
    <t>103,19%</t>
  </si>
  <si>
    <t>BUPATI TANJUNG JABUNG TIMUR</t>
  </si>
  <si>
    <t>H. ROMI HARIYANTO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</si>
</sst>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164" formatCode="0&quot;%&quot;"/>
    <numFmt numFmtId="165" formatCode="0.00\ &quot;Ton/Ha&quot;"/>
    <numFmt numFmtId="166" formatCode="0.0\ &quot;Ton/Ha&quot;"/>
    <numFmt numFmtId="167" formatCode="0\ &quot;Ton/Ha&quot;"/>
    <numFmt numFmtId="168" formatCode="#,##0\ &quot;ekor&quot;"/>
    <numFmt numFmtId="169" formatCode="#,##0\ &quot;Kg&quot;"/>
    <numFmt numFmtId="170" formatCode="0.0%"/>
    <numFmt numFmtId="171" formatCode="#,##0\ &quot;(Kkal/Kap/Hari)&quot;"/>
    <numFmt numFmtId="172" formatCode="#,##0.0\ &quot;Kg/Kapita&quot;"/>
    <numFmt numFmtId="173" formatCode="#,##0\ &quot;IKM&quot;"/>
    <numFmt numFmtId="174" formatCode="&quot;peringkat&quot;\ #,##0"/>
    <numFmt numFmtId="175" formatCode="#,##0\ &quot;Th&quot;"/>
    <numFmt numFmtId="176" formatCode="#,##0.00\ &quot;Th&quot;"/>
    <numFmt numFmtId="177" formatCode="0.00&quot;%&quot;"/>
    <numFmt numFmtId="178" formatCode="0.00&quot;/1.000 KH&quot;"/>
    <numFmt numFmtId="179" formatCode="#,##0.0\ &quot;/1000&quot;"/>
    <numFmt numFmtId="180" formatCode="#,##0\ &quot;/1000&quot;"/>
    <numFmt numFmtId="181" formatCode="0&quot;.&quot;"/>
  </numFmts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  "/>
    </font>
    <font>
      <sz val="12"/>
      <color theme="1"/>
      <name val="Calibri  "/>
    </font>
    <font>
      <b/>
      <sz val="12"/>
      <color rgb="FF000000"/>
      <name val="Calibri  "/>
    </font>
    <font>
      <sz val="12"/>
      <color rgb="FF000000"/>
      <name val="Calibri  "/>
    </font>
    <font>
      <sz val="12"/>
      <name val="Calibri  "/>
    </font>
    <font>
      <b/>
      <sz val="11"/>
      <color theme="1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2"/>
      <color theme="1"/>
      <name val="Segoe UI"/>
      <family val="2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rgb="FF000000"/>
      <name val=" calibri ligt"/>
      <charset val="1"/>
    </font>
    <font>
      <sz val="11"/>
      <color theme="1"/>
      <name val=" calibri ligt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5938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2">
    <xf numFmtId="0" fontId="0" fillId="0" borderId="0" xfId="0"/>
    <xf numFmtId="0" fontId="2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 wrapText="1"/>
    </xf>
    <xf numFmtId="10" fontId="3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vertical="center" wrapText="1"/>
    </xf>
    <xf numFmtId="10" fontId="6" fillId="0" borderId="4" xfId="0" applyNumberFormat="1" applyFont="1" applyBorder="1" applyAlignment="1">
      <alignment horizontal="center" vertical="center"/>
    </xf>
    <xf numFmtId="181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0" fontId="3" fillId="0" borderId="4" xfId="2" applyNumberFormat="1" applyFont="1" applyBorder="1" applyAlignment="1">
      <alignment vertical="center" wrapText="1"/>
    </xf>
    <xf numFmtId="10" fontId="3" fillId="0" borderId="4" xfId="2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6" fillId="0" borderId="4" xfId="2" applyNumberFormat="1" applyFont="1" applyFill="1" applyBorder="1" applyAlignment="1">
      <alignment vertical="center" wrapText="1"/>
    </xf>
    <xf numFmtId="10" fontId="5" fillId="0" borderId="4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4" xfId="0" applyFont="1" applyFill="1" applyBorder="1" applyAlignment="1" applyProtection="1">
      <alignment vertical="center" wrapText="1"/>
      <protection locked="0"/>
    </xf>
    <xf numFmtId="9" fontId="6" fillId="0" borderId="4" xfId="2" applyFont="1" applyFill="1" applyBorder="1" applyAlignment="1" applyProtection="1">
      <alignment horizontal="center" vertical="center"/>
      <protection locked="0"/>
    </xf>
    <xf numFmtId="10" fontId="6" fillId="0" borderId="4" xfId="2" applyNumberFormat="1" applyFont="1" applyBorder="1" applyAlignment="1" applyProtection="1">
      <alignment horizontal="center" vertical="center"/>
      <protection locked="0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 wrapText="1"/>
    </xf>
    <xf numFmtId="165" fontId="3" fillId="0" borderId="4" xfId="0" applyNumberFormat="1" applyFont="1" applyBorder="1" applyAlignment="1">
      <alignment horizontal="center" vertical="center"/>
    </xf>
    <xf numFmtId="168" fontId="3" fillId="0" borderId="4" xfId="1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170" fontId="3" fillId="0" borderId="4" xfId="2" applyNumberFormat="1" applyFont="1" applyBorder="1" applyAlignment="1">
      <alignment vertical="center" wrapText="1"/>
    </xf>
    <xf numFmtId="170" fontId="3" fillId="0" borderId="4" xfId="2" applyNumberFormat="1" applyFont="1" applyBorder="1" applyAlignment="1">
      <alignment horizontal="center" vertical="center"/>
    </xf>
    <xf numFmtId="171" fontId="3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left" vertical="center" wrapText="1"/>
    </xf>
    <xf numFmtId="9" fontId="6" fillId="0" borderId="4" xfId="2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4" fontId="3" fillId="0" borderId="4" xfId="0" applyNumberFormat="1" applyFont="1" applyBorder="1" applyAlignment="1">
      <alignment horizontal="left" vertical="center" wrapText="1"/>
    </xf>
    <xf numFmtId="9" fontId="6" fillId="0" borderId="4" xfId="2" applyNumberFormat="1" applyFont="1" applyBorder="1" applyAlignment="1">
      <alignment horizontal="center" vertical="center"/>
    </xf>
    <xf numFmtId="9" fontId="3" fillId="0" borderId="0" xfId="0" applyNumberFormat="1" applyFont="1" applyAlignment="1">
      <alignment vertical="center"/>
    </xf>
    <xf numFmtId="10" fontId="3" fillId="0" borderId="4" xfId="0" applyNumberFormat="1" applyFont="1" applyBorder="1" applyAlignment="1">
      <alignment horizontal="left" vertical="center" wrapText="1"/>
    </xf>
    <xf numFmtId="9" fontId="6" fillId="0" borderId="4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vertical="center"/>
    </xf>
    <xf numFmtId="17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 wrapText="1"/>
    </xf>
    <xf numFmtId="173" fontId="3" fillId="0" borderId="4" xfId="0" applyNumberFormat="1" applyFont="1" applyFill="1" applyBorder="1" applyAlignment="1">
      <alignment horizontal="center" vertical="center"/>
    </xf>
    <xf numFmtId="174" fontId="3" fillId="0" borderId="4" xfId="0" applyNumberFormat="1" applyFont="1" applyBorder="1" applyAlignment="1">
      <alignment horizontal="center" vertical="center" wrapText="1"/>
    </xf>
    <xf numFmtId="175" fontId="3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0" borderId="4" xfId="0" applyNumberFormat="1" applyFont="1" applyFill="1" applyBorder="1" applyAlignment="1" applyProtection="1">
      <alignment horizontal="center" vertical="center"/>
      <protection locked="0"/>
    </xf>
    <xf numFmtId="178" fontId="3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170" fontId="6" fillId="0" borderId="4" xfId="0" applyNumberFormat="1" applyFont="1" applyBorder="1" applyAlignment="1">
      <alignment horizontal="center" vertical="center"/>
    </xf>
    <xf numFmtId="179" fontId="6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2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center" vertical="center"/>
    </xf>
    <xf numFmtId="9" fontId="3" fillId="0" borderId="4" xfId="2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0" fontId="6" fillId="0" borderId="4" xfId="2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8" fontId="3" fillId="0" borderId="4" xfId="1" applyNumberFormat="1" applyFont="1" applyBorder="1" applyAlignment="1">
      <alignment vertical="center"/>
    </xf>
    <xf numFmtId="170" fontId="6" fillId="0" borderId="4" xfId="2" applyNumberFormat="1" applyFont="1" applyBorder="1" applyAlignment="1">
      <alignment horizontal="center" vertical="center"/>
    </xf>
    <xf numFmtId="180" fontId="6" fillId="0" borderId="4" xfId="0" applyNumberFormat="1" applyFont="1" applyBorder="1" applyAlignment="1">
      <alignment horizontal="center" vertical="center"/>
    </xf>
    <xf numFmtId="9" fontId="6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0" fillId="0" borderId="0" xfId="0" applyAlignment="1"/>
    <xf numFmtId="0" fontId="8" fillId="0" borderId="0" xfId="0" applyFont="1"/>
    <xf numFmtId="181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8" fillId="0" borderId="0" xfId="0" applyFont="1" applyAlignment="1"/>
    <xf numFmtId="0" fontId="9" fillId="0" borderId="0" xfId="0" applyFont="1" applyAlignment="1"/>
    <xf numFmtId="10" fontId="10" fillId="0" borderId="4" xfId="0" applyNumberFormat="1" applyFont="1" applyBorder="1" applyAlignment="1">
      <alignment horizontal="center" vertical="center" wrapText="1"/>
    </xf>
    <xf numFmtId="181" fontId="3" fillId="0" borderId="4" xfId="0" applyNumberFormat="1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/>
    </xf>
    <xf numFmtId="10" fontId="12" fillId="0" borderId="4" xfId="2" applyNumberFormat="1" applyFont="1" applyFill="1" applyBorder="1" applyAlignment="1">
      <alignment horizontal="center" vertical="center"/>
    </xf>
    <xf numFmtId="9" fontId="13" fillId="0" borderId="4" xfId="2" applyFont="1" applyFill="1" applyBorder="1" applyAlignment="1" applyProtection="1">
      <alignment horizontal="center" vertical="center"/>
      <protection locked="0"/>
    </xf>
    <xf numFmtId="10" fontId="13" fillId="0" borderId="4" xfId="2" applyNumberFormat="1" applyFont="1" applyBorder="1" applyAlignment="1" applyProtection="1">
      <alignment horizontal="center" vertical="center"/>
      <protection locked="0"/>
    </xf>
    <xf numFmtId="164" fontId="13" fillId="0" borderId="4" xfId="0" applyNumberFormat="1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 vertical="center"/>
    </xf>
    <xf numFmtId="168" fontId="11" fillId="0" borderId="4" xfId="1" applyNumberFormat="1" applyFont="1" applyBorder="1" applyAlignment="1">
      <alignment horizontal="center" vertical="center"/>
    </xf>
    <xf numFmtId="169" fontId="11" fillId="0" borderId="4" xfId="0" applyNumberFormat="1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70" fontId="11" fillId="0" borderId="4" xfId="2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171" fontId="11" fillId="0" borderId="4" xfId="0" applyNumberFormat="1" applyFont="1" applyBorder="1" applyAlignment="1">
      <alignment horizontal="center" vertical="center"/>
    </xf>
    <xf numFmtId="10" fontId="13" fillId="0" borderId="4" xfId="2" applyNumberFormat="1" applyFont="1" applyFill="1" applyBorder="1" applyAlignment="1">
      <alignment horizontal="center" vertical="center"/>
    </xf>
    <xf numFmtId="170" fontId="13" fillId="0" borderId="4" xfId="2" applyNumberFormat="1" applyFont="1" applyBorder="1" applyAlignment="1">
      <alignment horizontal="center" vertical="center"/>
    </xf>
    <xf numFmtId="10" fontId="13" fillId="0" borderId="4" xfId="0" applyNumberFormat="1" applyFont="1" applyBorder="1" applyAlignment="1">
      <alignment horizontal="center" vertical="center"/>
    </xf>
    <xf numFmtId="172" fontId="11" fillId="0" borderId="4" xfId="0" applyNumberFormat="1" applyFont="1" applyBorder="1" applyAlignment="1">
      <alignment horizontal="center" vertical="center"/>
    </xf>
    <xf numFmtId="173" fontId="11" fillId="0" borderId="4" xfId="0" applyNumberFormat="1" applyFont="1" applyFill="1" applyBorder="1" applyAlignment="1">
      <alignment horizontal="center" vertical="center"/>
    </xf>
    <xf numFmtId="170" fontId="13" fillId="0" borderId="4" xfId="0" applyNumberFormat="1" applyFont="1" applyBorder="1" applyAlignment="1">
      <alignment horizontal="center" vertical="center"/>
    </xf>
    <xf numFmtId="174" fontId="11" fillId="0" borderId="4" xfId="0" applyNumberFormat="1" applyFont="1" applyBorder="1" applyAlignment="1">
      <alignment horizontal="center" vertical="center" wrapText="1"/>
    </xf>
    <xf numFmtId="175" fontId="11" fillId="0" borderId="4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7" fontId="11" fillId="0" borderId="4" xfId="0" applyNumberFormat="1" applyFont="1" applyFill="1" applyBorder="1" applyAlignment="1" applyProtection="1">
      <alignment horizontal="center" vertical="center"/>
      <protection locked="0"/>
    </xf>
    <xf numFmtId="178" fontId="11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9" fontId="13" fillId="0" borderId="4" xfId="0" applyNumberFormat="1" applyFont="1" applyBorder="1" applyAlignment="1">
      <alignment horizontal="center" vertical="center"/>
    </xf>
    <xf numFmtId="180" fontId="13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0" fontId="13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Border="1" applyAlignment="1" applyProtection="1">
      <alignment horizontal="center" vertical="center"/>
      <protection locked="0"/>
    </xf>
    <xf numFmtId="9" fontId="11" fillId="0" borderId="4" xfId="2" applyFont="1" applyBorder="1" applyAlignment="1">
      <alignment horizontal="center" vertical="center"/>
    </xf>
    <xf numFmtId="4" fontId="11" fillId="0" borderId="4" xfId="1" applyNumberFormat="1" applyFont="1" applyFill="1" applyBorder="1" applyAlignment="1">
      <alignment horizontal="center" vertical="center"/>
    </xf>
    <xf numFmtId="9" fontId="13" fillId="0" borderId="4" xfId="0" applyNumberFormat="1" applyFont="1" applyFill="1" applyBorder="1" applyAlignment="1" applyProtection="1">
      <alignment horizontal="center" vertical="center"/>
      <protection locked="0"/>
    </xf>
    <xf numFmtId="164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9" fontId="11" fillId="0" borderId="4" xfId="2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164" fontId="11" fillId="0" borderId="4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4" xfId="0" applyFont="1" applyFill="1" applyBorder="1" applyAlignment="1" applyProtection="1">
      <alignment horizontal="justify" vertical="center" wrapText="1"/>
      <protection locked="0"/>
    </xf>
    <xf numFmtId="3" fontId="1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0" fontId="1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Fill="1" applyBorder="1" applyAlignment="1" applyProtection="1">
      <alignment horizontal="justify" vertical="center" wrapText="1"/>
      <protection locked="0"/>
    </xf>
    <xf numFmtId="0" fontId="6" fillId="0" borderId="4" xfId="0" applyFont="1" applyFill="1" applyBorder="1" applyAlignment="1">
      <alignment horizontal="justify" vertical="center" wrapText="1"/>
    </xf>
    <xf numFmtId="170" fontId="3" fillId="0" borderId="4" xfId="2" applyNumberFormat="1" applyFont="1" applyBorder="1" applyAlignment="1">
      <alignment horizontal="justify" vertical="center" wrapText="1"/>
    </xf>
    <xf numFmtId="4" fontId="6" fillId="0" borderId="4" xfId="0" applyNumberFormat="1" applyFont="1" applyFill="1" applyBorder="1" applyAlignment="1">
      <alignment horizontal="justify" vertical="center" wrapText="1"/>
    </xf>
    <xf numFmtId="4" fontId="3" fillId="0" borderId="4" xfId="0" applyNumberFormat="1" applyFont="1" applyBorder="1" applyAlignment="1">
      <alignment horizontal="justify" vertical="center" wrapText="1"/>
    </xf>
    <xf numFmtId="10" fontId="3" fillId="0" borderId="4" xfId="0" applyNumberFormat="1" applyFont="1" applyBorder="1" applyAlignment="1">
      <alignment horizontal="justify" vertical="center" wrapText="1"/>
    </xf>
    <xf numFmtId="4" fontId="3" fillId="0" borderId="4" xfId="0" applyNumberFormat="1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 applyProtection="1">
      <alignment horizontal="justify" vertical="center" wrapText="1"/>
      <protection locked="0"/>
    </xf>
    <xf numFmtId="0" fontId="6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justify" vertical="center" wrapText="1"/>
    </xf>
    <xf numFmtId="181" fontId="3" fillId="0" borderId="6" xfId="0" applyNumberFormat="1" applyFont="1" applyBorder="1" applyAlignment="1">
      <alignment horizontal="center" vertical="center"/>
    </xf>
    <xf numFmtId="181" fontId="3" fillId="0" borderId="0" xfId="0" applyNumberFormat="1" applyFont="1" applyBorder="1" applyAlignment="1">
      <alignment horizontal="center" vertical="center"/>
    </xf>
    <xf numFmtId="181" fontId="3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10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9" fontId="14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9" fontId="14" fillId="4" borderId="4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9" fontId="15" fillId="0" borderId="4" xfId="0" applyNumberFormat="1" applyFont="1" applyBorder="1" applyAlignment="1">
      <alignment horizontal="center" vertical="center"/>
    </xf>
    <xf numFmtId="175" fontId="11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 applyProtection="1">
      <alignment horizontal="center" vertical="center"/>
      <protection locked="0"/>
    </xf>
    <xf numFmtId="178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180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10" fontId="13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9" fontId="11" fillId="0" borderId="1" xfId="2" applyFont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 applyProtection="1">
      <alignment horizontal="center" vertical="center"/>
      <protection locked="0"/>
    </xf>
    <xf numFmtId="164" fontId="13" fillId="0" borderId="1" xfId="0" applyNumberFormat="1" applyFont="1" applyFill="1" applyBorder="1" applyAlignment="1">
      <alignment horizontal="center" vertical="center"/>
    </xf>
    <xf numFmtId="9" fontId="15" fillId="0" borderId="4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9" fontId="11" fillId="0" borderId="8" xfId="2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10" fontId="13" fillId="0" borderId="1" xfId="2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10" fontId="13" fillId="0" borderId="1" xfId="0" applyNumberFormat="1" applyFont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181" fontId="3" fillId="0" borderId="7" xfId="0" applyNumberFormat="1" applyFont="1" applyBorder="1" applyAlignment="1">
      <alignment horizontal="center" vertical="center"/>
    </xf>
    <xf numFmtId="181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10" fontId="11" fillId="0" borderId="10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10" fontId="11" fillId="0" borderId="8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10" fontId="11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9" fontId="11" fillId="0" borderId="0" xfId="2" applyFont="1" applyBorder="1" applyAlignment="1">
      <alignment horizontal="center" vertical="center"/>
    </xf>
    <xf numFmtId="9" fontId="14" fillId="4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81" fontId="3" fillId="0" borderId="7" xfId="0" applyNumberFormat="1" applyFont="1" applyBorder="1" applyAlignment="1">
      <alignment horizontal="center" vertical="center"/>
    </xf>
    <xf numFmtId="181" fontId="3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181" fontId="3" fillId="0" borderId="7" xfId="0" applyNumberFormat="1" applyFont="1" applyFill="1" applyBorder="1" applyAlignment="1">
      <alignment horizontal="center" vertical="center"/>
    </xf>
    <xf numFmtId="181" fontId="3" fillId="0" borderId="9" xfId="0" applyNumberFormat="1" applyFont="1" applyFill="1" applyBorder="1" applyAlignment="1">
      <alignment horizontal="center" vertical="center"/>
    </xf>
    <xf numFmtId="181" fontId="3" fillId="0" borderId="5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181" fontId="3" fillId="0" borderId="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81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81" fontId="3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justify" vertical="center" wrapText="1"/>
    </xf>
    <xf numFmtId="10" fontId="3" fillId="0" borderId="1" xfId="2" applyNumberFormat="1" applyFont="1" applyBorder="1" applyAlignment="1">
      <alignment horizontal="justify" vertical="center" wrapText="1"/>
    </xf>
    <xf numFmtId="10" fontId="6" fillId="0" borderId="1" xfId="2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  <protection locked="0"/>
    </xf>
    <xf numFmtId="0" fontId="14" fillId="0" borderId="3" xfId="0" applyFont="1" applyBorder="1" applyAlignment="1">
      <alignment horizontal="center" vertical="center" wrapText="1"/>
    </xf>
    <xf numFmtId="9" fontId="15" fillId="0" borderId="3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justify" vertical="center" wrapText="1"/>
    </xf>
    <xf numFmtId="10" fontId="16" fillId="0" borderId="4" xfId="0" applyNumberFormat="1" applyFont="1" applyBorder="1" applyAlignment="1">
      <alignment horizontal="center" vertical="center"/>
    </xf>
    <xf numFmtId="10" fontId="17" fillId="0" borderId="4" xfId="0" applyNumberFormat="1" applyFont="1" applyBorder="1" applyAlignment="1">
      <alignment horizontal="center" vertical="center"/>
    </xf>
    <xf numFmtId="9" fontId="16" fillId="0" borderId="4" xfId="0" applyNumberFormat="1" applyFont="1" applyBorder="1" applyAlignment="1">
      <alignment horizontal="center" vertical="center"/>
    </xf>
    <xf numFmtId="9" fontId="17" fillId="0" borderId="4" xfId="0" applyNumberFormat="1" applyFont="1" applyBorder="1" applyAlignment="1">
      <alignment horizontal="center" vertical="center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59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2833687</xdr:colOff>
      <xdr:row>78</xdr:row>
      <xdr:rowOff>35719</xdr:rowOff>
    </xdr:from>
    <xdr:to>
      <xdr:col>3</xdr:col>
      <xdr:colOff>1297780</xdr:colOff>
      <xdr:row>84</xdr:row>
      <xdr:rowOff>0</xdr:rowOff>
    </xdr:to>
    <xdr:pic>
      <xdr:nvPicPr>
        <xdr:cNvPr id="2" name="Picture 1" descr="r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9343" y="35456813"/>
          <a:ext cx="1321593" cy="20597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92"/>
  <sheetViews>
    <sheetView tabSelected="1" view="pageBreakPreview" topLeftCell="A48" zoomScale="80" zoomScaleNormal="85" zoomScaleSheetLayoutView="80" zoomScalePageLayoutView="70" workbookViewId="0">
      <selection activeCell="B53" sqref="B53:B56"/>
    </sheetView>
  </sheetViews>
  <sheetFormatPr defaultRowHeight="15"/>
  <cols>
    <col min="1" max="1" width="6.5703125" style="75" customWidth="1"/>
    <col min="2" max="2" width="43.5703125" style="75" customWidth="1"/>
    <col min="3" max="3" width="42.85546875" style="75" customWidth="1"/>
    <col min="4" max="4" width="28.7109375" style="75" customWidth="1"/>
    <col min="5" max="5" width="19.140625" style="75" customWidth="1"/>
    <col min="6" max="6" width="21.140625" style="75" customWidth="1"/>
    <col min="7" max="7" width="19.140625" style="75" customWidth="1"/>
    <col min="8" max="247" width="9.140625" style="75"/>
    <col min="248" max="248" width="3.7109375" style="75" customWidth="1"/>
    <col min="249" max="249" width="39.85546875" style="75" customWidth="1"/>
    <col min="250" max="250" width="4" style="75" customWidth="1"/>
    <col min="251" max="251" width="47.140625" style="75" customWidth="1"/>
    <col min="252" max="252" width="24.7109375" style="75" customWidth="1"/>
    <col min="253" max="253" width="13.5703125" style="75" customWidth="1"/>
    <col min="254" max="258" width="11.28515625" style="75" bestFit="1" customWidth="1"/>
    <col min="259" max="259" width="12.140625" style="75" customWidth="1"/>
    <col min="260" max="503" width="9.140625" style="75"/>
    <col min="504" max="504" width="3.7109375" style="75" customWidth="1"/>
    <col min="505" max="505" width="39.85546875" style="75" customWidth="1"/>
    <col min="506" max="506" width="4" style="75" customWidth="1"/>
    <col min="507" max="507" width="47.140625" style="75" customWidth="1"/>
    <col min="508" max="508" width="24.7109375" style="75" customWidth="1"/>
    <col min="509" max="509" width="13.5703125" style="75" customWidth="1"/>
    <col min="510" max="514" width="11.28515625" style="75" bestFit="1" customWidth="1"/>
    <col min="515" max="515" width="12.140625" style="75" customWidth="1"/>
    <col min="516" max="759" width="9.140625" style="75"/>
    <col min="760" max="760" width="3.7109375" style="75" customWidth="1"/>
    <col min="761" max="761" width="39.85546875" style="75" customWidth="1"/>
    <col min="762" max="762" width="4" style="75" customWidth="1"/>
    <col min="763" max="763" width="47.140625" style="75" customWidth="1"/>
    <col min="764" max="764" width="24.7109375" style="75" customWidth="1"/>
    <col min="765" max="765" width="13.5703125" style="75" customWidth="1"/>
    <col min="766" max="770" width="11.28515625" style="75" bestFit="1" customWidth="1"/>
    <col min="771" max="771" width="12.140625" style="75" customWidth="1"/>
    <col min="772" max="1015" width="9.140625" style="75"/>
    <col min="1016" max="1016" width="3.7109375" style="75" customWidth="1"/>
    <col min="1017" max="1017" width="39.85546875" style="75" customWidth="1"/>
    <col min="1018" max="1018" width="4" style="75" customWidth="1"/>
    <col min="1019" max="1019" width="47.140625" style="75" customWidth="1"/>
    <col min="1020" max="1020" width="24.7109375" style="75" customWidth="1"/>
    <col min="1021" max="1021" width="13.5703125" style="75" customWidth="1"/>
    <col min="1022" max="1026" width="11.28515625" style="75" bestFit="1" customWidth="1"/>
    <col min="1027" max="1027" width="12.140625" style="75" customWidth="1"/>
    <col min="1028" max="1271" width="9.140625" style="75"/>
    <col min="1272" max="1272" width="3.7109375" style="75" customWidth="1"/>
    <col min="1273" max="1273" width="39.85546875" style="75" customWidth="1"/>
    <col min="1274" max="1274" width="4" style="75" customWidth="1"/>
    <col min="1275" max="1275" width="47.140625" style="75" customWidth="1"/>
    <col min="1276" max="1276" width="24.7109375" style="75" customWidth="1"/>
    <col min="1277" max="1277" width="13.5703125" style="75" customWidth="1"/>
    <col min="1278" max="1282" width="11.28515625" style="75" bestFit="1" customWidth="1"/>
    <col min="1283" max="1283" width="12.140625" style="75" customWidth="1"/>
    <col min="1284" max="1527" width="9.140625" style="75"/>
    <col min="1528" max="1528" width="3.7109375" style="75" customWidth="1"/>
    <col min="1529" max="1529" width="39.85546875" style="75" customWidth="1"/>
    <col min="1530" max="1530" width="4" style="75" customWidth="1"/>
    <col min="1531" max="1531" width="47.140625" style="75" customWidth="1"/>
    <col min="1532" max="1532" width="24.7109375" style="75" customWidth="1"/>
    <col min="1533" max="1533" width="13.5703125" style="75" customWidth="1"/>
    <col min="1534" max="1538" width="11.28515625" style="75" bestFit="1" customWidth="1"/>
    <col min="1539" max="1539" width="12.140625" style="75" customWidth="1"/>
    <col min="1540" max="1783" width="9.140625" style="75"/>
    <col min="1784" max="1784" width="3.7109375" style="75" customWidth="1"/>
    <col min="1785" max="1785" width="39.85546875" style="75" customWidth="1"/>
    <col min="1786" max="1786" width="4" style="75" customWidth="1"/>
    <col min="1787" max="1787" width="47.140625" style="75" customWidth="1"/>
    <col min="1788" max="1788" width="24.7109375" style="75" customWidth="1"/>
    <col min="1789" max="1789" width="13.5703125" style="75" customWidth="1"/>
    <col min="1790" max="1794" width="11.28515625" style="75" bestFit="1" customWidth="1"/>
    <col min="1795" max="1795" width="12.140625" style="75" customWidth="1"/>
    <col min="1796" max="2039" width="9.140625" style="75"/>
    <col min="2040" max="2040" width="3.7109375" style="75" customWidth="1"/>
    <col min="2041" max="2041" width="39.85546875" style="75" customWidth="1"/>
    <col min="2042" max="2042" width="4" style="75" customWidth="1"/>
    <col min="2043" max="2043" width="47.140625" style="75" customWidth="1"/>
    <col min="2044" max="2044" width="24.7109375" style="75" customWidth="1"/>
    <col min="2045" max="2045" width="13.5703125" style="75" customWidth="1"/>
    <col min="2046" max="2050" width="11.28515625" style="75" bestFit="1" customWidth="1"/>
    <col min="2051" max="2051" width="12.140625" style="75" customWidth="1"/>
    <col min="2052" max="2295" width="9.140625" style="75"/>
    <col min="2296" max="2296" width="3.7109375" style="75" customWidth="1"/>
    <col min="2297" max="2297" width="39.85546875" style="75" customWidth="1"/>
    <col min="2298" max="2298" width="4" style="75" customWidth="1"/>
    <col min="2299" max="2299" width="47.140625" style="75" customWidth="1"/>
    <col min="2300" max="2300" width="24.7109375" style="75" customWidth="1"/>
    <col min="2301" max="2301" width="13.5703125" style="75" customWidth="1"/>
    <col min="2302" max="2306" width="11.28515625" style="75" bestFit="1" customWidth="1"/>
    <col min="2307" max="2307" width="12.140625" style="75" customWidth="1"/>
    <col min="2308" max="2551" width="9.140625" style="75"/>
    <col min="2552" max="2552" width="3.7109375" style="75" customWidth="1"/>
    <col min="2553" max="2553" width="39.85546875" style="75" customWidth="1"/>
    <col min="2554" max="2554" width="4" style="75" customWidth="1"/>
    <col min="2555" max="2555" width="47.140625" style="75" customWidth="1"/>
    <col min="2556" max="2556" width="24.7109375" style="75" customWidth="1"/>
    <col min="2557" max="2557" width="13.5703125" style="75" customWidth="1"/>
    <col min="2558" max="2562" width="11.28515625" style="75" bestFit="1" customWidth="1"/>
    <col min="2563" max="2563" width="12.140625" style="75" customWidth="1"/>
    <col min="2564" max="2807" width="9.140625" style="75"/>
    <col min="2808" max="2808" width="3.7109375" style="75" customWidth="1"/>
    <col min="2809" max="2809" width="39.85546875" style="75" customWidth="1"/>
    <col min="2810" max="2810" width="4" style="75" customWidth="1"/>
    <col min="2811" max="2811" width="47.140625" style="75" customWidth="1"/>
    <col min="2812" max="2812" width="24.7109375" style="75" customWidth="1"/>
    <col min="2813" max="2813" width="13.5703125" style="75" customWidth="1"/>
    <col min="2814" max="2818" width="11.28515625" style="75" bestFit="1" customWidth="1"/>
    <col min="2819" max="2819" width="12.140625" style="75" customWidth="1"/>
    <col min="2820" max="3063" width="9.140625" style="75"/>
    <col min="3064" max="3064" width="3.7109375" style="75" customWidth="1"/>
    <col min="3065" max="3065" width="39.85546875" style="75" customWidth="1"/>
    <col min="3066" max="3066" width="4" style="75" customWidth="1"/>
    <col min="3067" max="3067" width="47.140625" style="75" customWidth="1"/>
    <col min="3068" max="3068" width="24.7109375" style="75" customWidth="1"/>
    <col min="3069" max="3069" width="13.5703125" style="75" customWidth="1"/>
    <col min="3070" max="3074" width="11.28515625" style="75" bestFit="1" customWidth="1"/>
    <col min="3075" max="3075" width="12.140625" style="75" customWidth="1"/>
    <col min="3076" max="3319" width="9.140625" style="75"/>
    <col min="3320" max="3320" width="3.7109375" style="75" customWidth="1"/>
    <col min="3321" max="3321" width="39.85546875" style="75" customWidth="1"/>
    <col min="3322" max="3322" width="4" style="75" customWidth="1"/>
    <col min="3323" max="3323" width="47.140625" style="75" customWidth="1"/>
    <col min="3324" max="3324" width="24.7109375" style="75" customWidth="1"/>
    <col min="3325" max="3325" width="13.5703125" style="75" customWidth="1"/>
    <col min="3326" max="3330" width="11.28515625" style="75" bestFit="1" customWidth="1"/>
    <col min="3331" max="3331" width="12.140625" style="75" customWidth="1"/>
    <col min="3332" max="3575" width="9.140625" style="75"/>
    <col min="3576" max="3576" width="3.7109375" style="75" customWidth="1"/>
    <col min="3577" max="3577" width="39.85546875" style="75" customWidth="1"/>
    <col min="3578" max="3578" width="4" style="75" customWidth="1"/>
    <col min="3579" max="3579" width="47.140625" style="75" customWidth="1"/>
    <col min="3580" max="3580" width="24.7109375" style="75" customWidth="1"/>
    <col min="3581" max="3581" width="13.5703125" style="75" customWidth="1"/>
    <col min="3582" max="3586" width="11.28515625" style="75" bestFit="1" customWidth="1"/>
    <col min="3587" max="3587" width="12.140625" style="75" customWidth="1"/>
    <col min="3588" max="3831" width="9.140625" style="75"/>
    <col min="3832" max="3832" width="3.7109375" style="75" customWidth="1"/>
    <col min="3833" max="3833" width="39.85546875" style="75" customWidth="1"/>
    <col min="3834" max="3834" width="4" style="75" customWidth="1"/>
    <col min="3835" max="3835" width="47.140625" style="75" customWidth="1"/>
    <col min="3836" max="3836" width="24.7109375" style="75" customWidth="1"/>
    <col min="3837" max="3837" width="13.5703125" style="75" customWidth="1"/>
    <col min="3838" max="3842" width="11.28515625" style="75" bestFit="1" customWidth="1"/>
    <col min="3843" max="3843" width="12.140625" style="75" customWidth="1"/>
    <col min="3844" max="4087" width="9.140625" style="75"/>
    <col min="4088" max="4088" width="3.7109375" style="75" customWidth="1"/>
    <col min="4089" max="4089" width="39.85546875" style="75" customWidth="1"/>
    <col min="4090" max="4090" width="4" style="75" customWidth="1"/>
    <col min="4091" max="4091" width="47.140625" style="75" customWidth="1"/>
    <col min="4092" max="4092" width="24.7109375" style="75" customWidth="1"/>
    <col min="4093" max="4093" width="13.5703125" style="75" customWidth="1"/>
    <col min="4094" max="4098" width="11.28515625" style="75" bestFit="1" customWidth="1"/>
    <col min="4099" max="4099" width="12.140625" style="75" customWidth="1"/>
    <col min="4100" max="4343" width="9.140625" style="75"/>
    <col min="4344" max="4344" width="3.7109375" style="75" customWidth="1"/>
    <col min="4345" max="4345" width="39.85546875" style="75" customWidth="1"/>
    <col min="4346" max="4346" width="4" style="75" customWidth="1"/>
    <col min="4347" max="4347" width="47.140625" style="75" customWidth="1"/>
    <col min="4348" max="4348" width="24.7109375" style="75" customWidth="1"/>
    <col min="4349" max="4349" width="13.5703125" style="75" customWidth="1"/>
    <col min="4350" max="4354" width="11.28515625" style="75" bestFit="1" customWidth="1"/>
    <col min="4355" max="4355" width="12.140625" style="75" customWidth="1"/>
    <col min="4356" max="4599" width="9.140625" style="75"/>
    <col min="4600" max="4600" width="3.7109375" style="75" customWidth="1"/>
    <col min="4601" max="4601" width="39.85546875" style="75" customWidth="1"/>
    <col min="4602" max="4602" width="4" style="75" customWidth="1"/>
    <col min="4603" max="4603" width="47.140625" style="75" customWidth="1"/>
    <col min="4604" max="4604" width="24.7109375" style="75" customWidth="1"/>
    <col min="4605" max="4605" width="13.5703125" style="75" customWidth="1"/>
    <col min="4606" max="4610" width="11.28515625" style="75" bestFit="1" customWidth="1"/>
    <col min="4611" max="4611" width="12.140625" style="75" customWidth="1"/>
    <col min="4612" max="4855" width="9.140625" style="75"/>
    <col min="4856" max="4856" width="3.7109375" style="75" customWidth="1"/>
    <col min="4857" max="4857" width="39.85546875" style="75" customWidth="1"/>
    <col min="4858" max="4858" width="4" style="75" customWidth="1"/>
    <col min="4859" max="4859" width="47.140625" style="75" customWidth="1"/>
    <col min="4860" max="4860" width="24.7109375" style="75" customWidth="1"/>
    <col min="4861" max="4861" width="13.5703125" style="75" customWidth="1"/>
    <col min="4862" max="4866" width="11.28515625" style="75" bestFit="1" customWidth="1"/>
    <col min="4867" max="4867" width="12.140625" style="75" customWidth="1"/>
    <col min="4868" max="5111" width="9.140625" style="75"/>
    <col min="5112" max="5112" width="3.7109375" style="75" customWidth="1"/>
    <col min="5113" max="5113" width="39.85546875" style="75" customWidth="1"/>
    <col min="5114" max="5114" width="4" style="75" customWidth="1"/>
    <col min="5115" max="5115" width="47.140625" style="75" customWidth="1"/>
    <col min="5116" max="5116" width="24.7109375" style="75" customWidth="1"/>
    <col min="5117" max="5117" width="13.5703125" style="75" customWidth="1"/>
    <col min="5118" max="5122" width="11.28515625" style="75" bestFit="1" customWidth="1"/>
    <col min="5123" max="5123" width="12.140625" style="75" customWidth="1"/>
    <col min="5124" max="5367" width="9.140625" style="75"/>
    <col min="5368" max="5368" width="3.7109375" style="75" customWidth="1"/>
    <col min="5369" max="5369" width="39.85546875" style="75" customWidth="1"/>
    <col min="5370" max="5370" width="4" style="75" customWidth="1"/>
    <col min="5371" max="5371" width="47.140625" style="75" customWidth="1"/>
    <col min="5372" max="5372" width="24.7109375" style="75" customWidth="1"/>
    <col min="5373" max="5373" width="13.5703125" style="75" customWidth="1"/>
    <col min="5374" max="5378" width="11.28515625" style="75" bestFit="1" customWidth="1"/>
    <col min="5379" max="5379" width="12.140625" style="75" customWidth="1"/>
    <col min="5380" max="5623" width="9.140625" style="75"/>
    <col min="5624" max="5624" width="3.7109375" style="75" customWidth="1"/>
    <col min="5625" max="5625" width="39.85546875" style="75" customWidth="1"/>
    <col min="5626" max="5626" width="4" style="75" customWidth="1"/>
    <col min="5627" max="5627" width="47.140625" style="75" customWidth="1"/>
    <col min="5628" max="5628" width="24.7109375" style="75" customWidth="1"/>
    <col min="5629" max="5629" width="13.5703125" style="75" customWidth="1"/>
    <col min="5630" max="5634" width="11.28515625" style="75" bestFit="1" customWidth="1"/>
    <col min="5635" max="5635" width="12.140625" style="75" customWidth="1"/>
    <col min="5636" max="5879" width="9.140625" style="75"/>
    <col min="5880" max="5880" width="3.7109375" style="75" customWidth="1"/>
    <col min="5881" max="5881" width="39.85546875" style="75" customWidth="1"/>
    <col min="5882" max="5882" width="4" style="75" customWidth="1"/>
    <col min="5883" max="5883" width="47.140625" style="75" customWidth="1"/>
    <col min="5884" max="5884" width="24.7109375" style="75" customWidth="1"/>
    <col min="5885" max="5885" width="13.5703125" style="75" customWidth="1"/>
    <col min="5886" max="5890" width="11.28515625" style="75" bestFit="1" customWidth="1"/>
    <col min="5891" max="5891" width="12.140625" style="75" customWidth="1"/>
    <col min="5892" max="6135" width="9.140625" style="75"/>
    <col min="6136" max="6136" width="3.7109375" style="75" customWidth="1"/>
    <col min="6137" max="6137" width="39.85546875" style="75" customWidth="1"/>
    <col min="6138" max="6138" width="4" style="75" customWidth="1"/>
    <col min="6139" max="6139" width="47.140625" style="75" customWidth="1"/>
    <col min="6140" max="6140" width="24.7109375" style="75" customWidth="1"/>
    <col min="6141" max="6141" width="13.5703125" style="75" customWidth="1"/>
    <col min="6142" max="6146" width="11.28515625" style="75" bestFit="1" customWidth="1"/>
    <col min="6147" max="6147" width="12.140625" style="75" customWidth="1"/>
    <col min="6148" max="6391" width="9.140625" style="75"/>
    <col min="6392" max="6392" width="3.7109375" style="75" customWidth="1"/>
    <col min="6393" max="6393" width="39.85546875" style="75" customWidth="1"/>
    <col min="6394" max="6394" width="4" style="75" customWidth="1"/>
    <col min="6395" max="6395" width="47.140625" style="75" customWidth="1"/>
    <col min="6396" max="6396" width="24.7109375" style="75" customWidth="1"/>
    <col min="6397" max="6397" width="13.5703125" style="75" customWidth="1"/>
    <col min="6398" max="6402" width="11.28515625" style="75" bestFit="1" customWidth="1"/>
    <col min="6403" max="6403" width="12.140625" style="75" customWidth="1"/>
    <col min="6404" max="6647" width="9.140625" style="75"/>
    <col min="6648" max="6648" width="3.7109375" style="75" customWidth="1"/>
    <col min="6649" max="6649" width="39.85546875" style="75" customWidth="1"/>
    <col min="6650" max="6650" width="4" style="75" customWidth="1"/>
    <col min="6651" max="6651" width="47.140625" style="75" customWidth="1"/>
    <col min="6652" max="6652" width="24.7109375" style="75" customWidth="1"/>
    <col min="6653" max="6653" width="13.5703125" style="75" customWidth="1"/>
    <col min="6654" max="6658" width="11.28515625" style="75" bestFit="1" customWidth="1"/>
    <col min="6659" max="6659" width="12.140625" style="75" customWidth="1"/>
    <col min="6660" max="6903" width="9.140625" style="75"/>
    <col min="6904" max="6904" width="3.7109375" style="75" customWidth="1"/>
    <col min="6905" max="6905" width="39.85546875" style="75" customWidth="1"/>
    <col min="6906" max="6906" width="4" style="75" customWidth="1"/>
    <col min="6907" max="6907" width="47.140625" style="75" customWidth="1"/>
    <col min="6908" max="6908" width="24.7109375" style="75" customWidth="1"/>
    <col min="6909" max="6909" width="13.5703125" style="75" customWidth="1"/>
    <col min="6910" max="6914" width="11.28515625" style="75" bestFit="1" customWidth="1"/>
    <col min="6915" max="6915" width="12.140625" style="75" customWidth="1"/>
    <col min="6916" max="7159" width="9.140625" style="75"/>
    <col min="7160" max="7160" width="3.7109375" style="75" customWidth="1"/>
    <col min="7161" max="7161" width="39.85546875" style="75" customWidth="1"/>
    <col min="7162" max="7162" width="4" style="75" customWidth="1"/>
    <col min="7163" max="7163" width="47.140625" style="75" customWidth="1"/>
    <col min="7164" max="7164" width="24.7109375" style="75" customWidth="1"/>
    <col min="7165" max="7165" width="13.5703125" style="75" customWidth="1"/>
    <col min="7166" max="7170" width="11.28515625" style="75" bestFit="1" customWidth="1"/>
    <col min="7171" max="7171" width="12.140625" style="75" customWidth="1"/>
    <col min="7172" max="7415" width="9.140625" style="75"/>
    <col min="7416" max="7416" width="3.7109375" style="75" customWidth="1"/>
    <col min="7417" max="7417" width="39.85546875" style="75" customWidth="1"/>
    <col min="7418" max="7418" width="4" style="75" customWidth="1"/>
    <col min="7419" max="7419" width="47.140625" style="75" customWidth="1"/>
    <col min="7420" max="7420" width="24.7109375" style="75" customWidth="1"/>
    <col min="7421" max="7421" width="13.5703125" style="75" customWidth="1"/>
    <col min="7422" max="7426" width="11.28515625" style="75" bestFit="1" customWidth="1"/>
    <col min="7427" max="7427" width="12.140625" style="75" customWidth="1"/>
    <col min="7428" max="7671" width="9.140625" style="75"/>
    <col min="7672" max="7672" width="3.7109375" style="75" customWidth="1"/>
    <col min="7673" max="7673" width="39.85546875" style="75" customWidth="1"/>
    <col min="7674" max="7674" width="4" style="75" customWidth="1"/>
    <col min="7675" max="7675" width="47.140625" style="75" customWidth="1"/>
    <col min="7676" max="7676" width="24.7109375" style="75" customWidth="1"/>
    <col min="7677" max="7677" width="13.5703125" style="75" customWidth="1"/>
    <col min="7678" max="7682" width="11.28515625" style="75" bestFit="1" customWidth="1"/>
    <col min="7683" max="7683" width="12.140625" style="75" customWidth="1"/>
    <col min="7684" max="7927" width="9.140625" style="75"/>
    <col min="7928" max="7928" width="3.7109375" style="75" customWidth="1"/>
    <col min="7929" max="7929" width="39.85546875" style="75" customWidth="1"/>
    <col min="7930" max="7930" width="4" style="75" customWidth="1"/>
    <col min="7931" max="7931" width="47.140625" style="75" customWidth="1"/>
    <col min="7932" max="7932" width="24.7109375" style="75" customWidth="1"/>
    <col min="7933" max="7933" width="13.5703125" style="75" customWidth="1"/>
    <col min="7934" max="7938" width="11.28515625" style="75" bestFit="1" customWidth="1"/>
    <col min="7939" max="7939" width="12.140625" style="75" customWidth="1"/>
    <col min="7940" max="8183" width="9.140625" style="75"/>
    <col min="8184" max="8184" width="3.7109375" style="75" customWidth="1"/>
    <col min="8185" max="8185" width="39.85546875" style="75" customWidth="1"/>
    <col min="8186" max="8186" width="4" style="75" customWidth="1"/>
    <col min="8187" max="8187" width="47.140625" style="75" customWidth="1"/>
    <col min="8188" max="8188" width="24.7109375" style="75" customWidth="1"/>
    <col min="8189" max="8189" width="13.5703125" style="75" customWidth="1"/>
    <col min="8190" max="8194" width="11.28515625" style="75" bestFit="1" customWidth="1"/>
    <col min="8195" max="8195" width="12.140625" style="75" customWidth="1"/>
    <col min="8196" max="8439" width="9.140625" style="75"/>
    <col min="8440" max="8440" width="3.7109375" style="75" customWidth="1"/>
    <col min="8441" max="8441" width="39.85546875" style="75" customWidth="1"/>
    <col min="8442" max="8442" width="4" style="75" customWidth="1"/>
    <col min="8443" max="8443" width="47.140625" style="75" customWidth="1"/>
    <col min="8444" max="8444" width="24.7109375" style="75" customWidth="1"/>
    <col min="8445" max="8445" width="13.5703125" style="75" customWidth="1"/>
    <col min="8446" max="8450" width="11.28515625" style="75" bestFit="1" customWidth="1"/>
    <col min="8451" max="8451" width="12.140625" style="75" customWidth="1"/>
    <col min="8452" max="8695" width="9.140625" style="75"/>
    <col min="8696" max="8696" width="3.7109375" style="75" customWidth="1"/>
    <col min="8697" max="8697" width="39.85546875" style="75" customWidth="1"/>
    <col min="8698" max="8698" width="4" style="75" customWidth="1"/>
    <col min="8699" max="8699" width="47.140625" style="75" customWidth="1"/>
    <col min="8700" max="8700" width="24.7109375" style="75" customWidth="1"/>
    <col min="8701" max="8701" width="13.5703125" style="75" customWidth="1"/>
    <col min="8702" max="8706" width="11.28515625" style="75" bestFit="1" customWidth="1"/>
    <col min="8707" max="8707" width="12.140625" style="75" customWidth="1"/>
    <col min="8708" max="8951" width="9.140625" style="75"/>
    <col min="8952" max="8952" width="3.7109375" style="75" customWidth="1"/>
    <col min="8953" max="8953" width="39.85546875" style="75" customWidth="1"/>
    <col min="8954" max="8954" width="4" style="75" customWidth="1"/>
    <col min="8955" max="8955" width="47.140625" style="75" customWidth="1"/>
    <col min="8956" max="8956" width="24.7109375" style="75" customWidth="1"/>
    <col min="8957" max="8957" width="13.5703125" style="75" customWidth="1"/>
    <col min="8958" max="8962" width="11.28515625" style="75" bestFit="1" customWidth="1"/>
    <col min="8963" max="8963" width="12.140625" style="75" customWidth="1"/>
    <col min="8964" max="9207" width="9.140625" style="75"/>
    <col min="9208" max="9208" width="3.7109375" style="75" customWidth="1"/>
    <col min="9209" max="9209" width="39.85546875" style="75" customWidth="1"/>
    <col min="9210" max="9210" width="4" style="75" customWidth="1"/>
    <col min="9211" max="9211" width="47.140625" style="75" customWidth="1"/>
    <col min="9212" max="9212" width="24.7109375" style="75" customWidth="1"/>
    <col min="9213" max="9213" width="13.5703125" style="75" customWidth="1"/>
    <col min="9214" max="9218" width="11.28515625" style="75" bestFit="1" customWidth="1"/>
    <col min="9219" max="9219" width="12.140625" style="75" customWidth="1"/>
    <col min="9220" max="9463" width="9.140625" style="75"/>
    <col min="9464" max="9464" width="3.7109375" style="75" customWidth="1"/>
    <col min="9465" max="9465" width="39.85546875" style="75" customWidth="1"/>
    <col min="9466" max="9466" width="4" style="75" customWidth="1"/>
    <col min="9467" max="9467" width="47.140625" style="75" customWidth="1"/>
    <col min="9468" max="9468" width="24.7109375" style="75" customWidth="1"/>
    <col min="9469" max="9469" width="13.5703125" style="75" customWidth="1"/>
    <col min="9470" max="9474" width="11.28515625" style="75" bestFit="1" customWidth="1"/>
    <col min="9475" max="9475" width="12.140625" style="75" customWidth="1"/>
    <col min="9476" max="9719" width="9.140625" style="75"/>
    <col min="9720" max="9720" width="3.7109375" style="75" customWidth="1"/>
    <col min="9721" max="9721" width="39.85546875" style="75" customWidth="1"/>
    <col min="9722" max="9722" width="4" style="75" customWidth="1"/>
    <col min="9723" max="9723" width="47.140625" style="75" customWidth="1"/>
    <col min="9724" max="9724" width="24.7109375" style="75" customWidth="1"/>
    <col min="9725" max="9725" width="13.5703125" style="75" customWidth="1"/>
    <col min="9726" max="9730" width="11.28515625" style="75" bestFit="1" customWidth="1"/>
    <col min="9731" max="9731" width="12.140625" style="75" customWidth="1"/>
    <col min="9732" max="9975" width="9.140625" style="75"/>
    <col min="9976" max="9976" width="3.7109375" style="75" customWidth="1"/>
    <col min="9977" max="9977" width="39.85546875" style="75" customWidth="1"/>
    <col min="9978" max="9978" width="4" style="75" customWidth="1"/>
    <col min="9979" max="9979" width="47.140625" style="75" customWidth="1"/>
    <col min="9980" max="9980" width="24.7109375" style="75" customWidth="1"/>
    <col min="9981" max="9981" width="13.5703125" style="75" customWidth="1"/>
    <col min="9982" max="9986" width="11.28515625" style="75" bestFit="1" customWidth="1"/>
    <col min="9987" max="9987" width="12.140625" style="75" customWidth="1"/>
    <col min="9988" max="10231" width="9.140625" style="75"/>
    <col min="10232" max="10232" width="3.7109375" style="75" customWidth="1"/>
    <col min="10233" max="10233" width="39.85546875" style="75" customWidth="1"/>
    <col min="10234" max="10234" width="4" style="75" customWidth="1"/>
    <col min="10235" max="10235" width="47.140625" style="75" customWidth="1"/>
    <col min="10236" max="10236" width="24.7109375" style="75" customWidth="1"/>
    <col min="10237" max="10237" width="13.5703125" style="75" customWidth="1"/>
    <col min="10238" max="10242" width="11.28515625" style="75" bestFit="1" customWidth="1"/>
    <col min="10243" max="10243" width="12.140625" style="75" customWidth="1"/>
    <col min="10244" max="10487" width="9.140625" style="75"/>
    <col min="10488" max="10488" width="3.7109375" style="75" customWidth="1"/>
    <col min="10489" max="10489" width="39.85546875" style="75" customWidth="1"/>
    <col min="10490" max="10490" width="4" style="75" customWidth="1"/>
    <col min="10491" max="10491" width="47.140625" style="75" customWidth="1"/>
    <col min="10492" max="10492" width="24.7109375" style="75" customWidth="1"/>
    <col min="10493" max="10493" width="13.5703125" style="75" customWidth="1"/>
    <col min="10494" max="10498" width="11.28515625" style="75" bestFit="1" customWidth="1"/>
    <col min="10499" max="10499" width="12.140625" style="75" customWidth="1"/>
    <col min="10500" max="10743" width="9.140625" style="75"/>
    <col min="10744" max="10744" width="3.7109375" style="75" customWidth="1"/>
    <col min="10745" max="10745" width="39.85546875" style="75" customWidth="1"/>
    <col min="10746" max="10746" width="4" style="75" customWidth="1"/>
    <col min="10747" max="10747" width="47.140625" style="75" customWidth="1"/>
    <col min="10748" max="10748" width="24.7109375" style="75" customWidth="1"/>
    <col min="10749" max="10749" width="13.5703125" style="75" customWidth="1"/>
    <col min="10750" max="10754" width="11.28515625" style="75" bestFit="1" customWidth="1"/>
    <col min="10755" max="10755" width="12.140625" style="75" customWidth="1"/>
    <col min="10756" max="10999" width="9.140625" style="75"/>
    <col min="11000" max="11000" width="3.7109375" style="75" customWidth="1"/>
    <col min="11001" max="11001" width="39.85546875" style="75" customWidth="1"/>
    <col min="11002" max="11002" width="4" style="75" customWidth="1"/>
    <col min="11003" max="11003" width="47.140625" style="75" customWidth="1"/>
    <col min="11004" max="11004" width="24.7109375" style="75" customWidth="1"/>
    <col min="11005" max="11005" width="13.5703125" style="75" customWidth="1"/>
    <col min="11006" max="11010" width="11.28515625" style="75" bestFit="1" customWidth="1"/>
    <col min="11011" max="11011" width="12.140625" style="75" customWidth="1"/>
    <col min="11012" max="11255" width="9.140625" style="75"/>
    <col min="11256" max="11256" width="3.7109375" style="75" customWidth="1"/>
    <col min="11257" max="11257" width="39.85546875" style="75" customWidth="1"/>
    <col min="11258" max="11258" width="4" style="75" customWidth="1"/>
    <col min="11259" max="11259" width="47.140625" style="75" customWidth="1"/>
    <col min="11260" max="11260" width="24.7109375" style="75" customWidth="1"/>
    <col min="11261" max="11261" width="13.5703125" style="75" customWidth="1"/>
    <col min="11262" max="11266" width="11.28515625" style="75" bestFit="1" customWidth="1"/>
    <col min="11267" max="11267" width="12.140625" style="75" customWidth="1"/>
    <col min="11268" max="11511" width="9.140625" style="75"/>
    <col min="11512" max="11512" width="3.7109375" style="75" customWidth="1"/>
    <col min="11513" max="11513" width="39.85546875" style="75" customWidth="1"/>
    <col min="11514" max="11514" width="4" style="75" customWidth="1"/>
    <col min="11515" max="11515" width="47.140625" style="75" customWidth="1"/>
    <col min="11516" max="11516" width="24.7109375" style="75" customWidth="1"/>
    <col min="11517" max="11517" width="13.5703125" style="75" customWidth="1"/>
    <col min="11518" max="11522" width="11.28515625" style="75" bestFit="1" customWidth="1"/>
    <col min="11523" max="11523" width="12.140625" style="75" customWidth="1"/>
    <col min="11524" max="11767" width="9.140625" style="75"/>
    <col min="11768" max="11768" width="3.7109375" style="75" customWidth="1"/>
    <col min="11769" max="11769" width="39.85546875" style="75" customWidth="1"/>
    <col min="11770" max="11770" width="4" style="75" customWidth="1"/>
    <col min="11771" max="11771" width="47.140625" style="75" customWidth="1"/>
    <col min="11772" max="11772" width="24.7109375" style="75" customWidth="1"/>
    <col min="11773" max="11773" width="13.5703125" style="75" customWidth="1"/>
    <col min="11774" max="11778" width="11.28515625" style="75" bestFit="1" customWidth="1"/>
    <col min="11779" max="11779" width="12.140625" style="75" customWidth="1"/>
    <col min="11780" max="12023" width="9.140625" style="75"/>
    <col min="12024" max="12024" width="3.7109375" style="75" customWidth="1"/>
    <col min="12025" max="12025" width="39.85546875" style="75" customWidth="1"/>
    <col min="12026" max="12026" width="4" style="75" customWidth="1"/>
    <col min="12027" max="12027" width="47.140625" style="75" customWidth="1"/>
    <col min="12028" max="12028" width="24.7109375" style="75" customWidth="1"/>
    <col min="12029" max="12029" width="13.5703125" style="75" customWidth="1"/>
    <col min="12030" max="12034" width="11.28515625" style="75" bestFit="1" customWidth="1"/>
    <col min="12035" max="12035" width="12.140625" style="75" customWidth="1"/>
    <col min="12036" max="12279" width="9.140625" style="75"/>
    <col min="12280" max="12280" width="3.7109375" style="75" customWidth="1"/>
    <col min="12281" max="12281" width="39.85546875" style="75" customWidth="1"/>
    <col min="12282" max="12282" width="4" style="75" customWidth="1"/>
    <col min="12283" max="12283" width="47.140625" style="75" customWidth="1"/>
    <col min="12284" max="12284" width="24.7109375" style="75" customWidth="1"/>
    <col min="12285" max="12285" width="13.5703125" style="75" customWidth="1"/>
    <col min="12286" max="12290" width="11.28515625" style="75" bestFit="1" customWidth="1"/>
    <col min="12291" max="12291" width="12.140625" style="75" customWidth="1"/>
    <col min="12292" max="12535" width="9.140625" style="75"/>
    <col min="12536" max="12536" width="3.7109375" style="75" customWidth="1"/>
    <col min="12537" max="12537" width="39.85546875" style="75" customWidth="1"/>
    <col min="12538" max="12538" width="4" style="75" customWidth="1"/>
    <col min="12539" max="12539" width="47.140625" style="75" customWidth="1"/>
    <col min="12540" max="12540" width="24.7109375" style="75" customWidth="1"/>
    <col min="12541" max="12541" width="13.5703125" style="75" customWidth="1"/>
    <col min="12542" max="12546" width="11.28515625" style="75" bestFit="1" customWidth="1"/>
    <col min="12547" max="12547" width="12.140625" style="75" customWidth="1"/>
    <col min="12548" max="12791" width="9.140625" style="75"/>
    <col min="12792" max="12792" width="3.7109375" style="75" customWidth="1"/>
    <col min="12793" max="12793" width="39.85546875" style="75" customWidth="1"/>
    <col min="12794" max="12794" width="4" style="75" customWidth="1"/>
    <col min="12795" max="12795" width="47.140625" style="75" customWidth="1"/>
    <col min="12796" max="12796" width="24.7109375" style="75" customWidth="1"/>
    <col min="12797" max="12797" width="13.5703125" style="75" customWidth="1"/>
    <col min="12798" max="12802" width="11.28515625" style="75" bestFit="1" customWidth="1"/>
    <col min="12803" max="12803" width="12.140625" style="75" customWidth="1"/>
    <col min="12804" max="13047" width="9.140625" style="75"/>
    <col min="13048" max="13048" width="3.7109375" style="75" customWidth="1"/>
    <col min="13049" max="13049" width="39.85546875" style="75" customWidth="1"/>
    <col min="13050" max="13050" width="4" style="75" customWidth="1"/>
    <col min="13051" max="13051" width="47.140625" style="75" customWidth="1"/>
    <col min="13052" max="13052" width="24.7109375" style="75" customWidth="1"/>
    <col min="13053" max="13053" width="13.5703125" style="75" customWidth="1"/>
    <col min="13054" max="13058" width="11.28515625" style="75" bestFit="1" customWidth="1"/>
    <col min="13059" max="13059" width="12.140625" style="75" customWidth="1"/>
    <col min="13060" max="13303" width="9.140625" style="75"/>
    <col min="13304" max="13304" width="3.7109375" style="75" customWidth="1"/>
    <col min="13305" max="13305" width="39.85546875" style="75" customWidth="1"/>
    <col min="13306" max="13306" width="4" style="75" customWidth="1"/>
    <col min="13307" max="13307" width="47.140625" style="75" customWidth="1"/>
    <col min="13308" max="13308" width="24.7109375" style="75" customWidth="1"/>
    <col min="13309" max="13309" width="13.5703125" style="75" customWidth="1"/>
    <col min="13310" max="13314" width="11.28515625" style="75" bestFit="1" customWidth="1"/>
    <col min="13315" max="13315" width="12.140625" style="75" customWidth="1"/>
    <col min="13316" max="13559" width="9.140625" style="75"/>
    <col min="13560" max="13560" width="3.7109375" style="75" customWidth="1"/>
    <col min="13561" max="13561" width="39.85546875" style="75" customWidth="1"/>
    <col min="13562" max="13562" width="4" style="75" customWidth="1"/>
    <col min="13563" max="13563" width="47.140625" style="75" customWidth="1"/>
    <col min="13564" max="13564" width="24.7109375" style="75" customWidth="1"/>
    <col min="13565" max="13565" width="13.5703125" style="75" customWidth="1"/>
    <col min="13566" max="13570" width="11.28515625" style="75" bestFit="1" customWidth="1"/>
    <col min="13571" max="13571" width="12.140625" style="75" customWidth="1"/>
    <col min="13572" max="13815" width="9.140625" style="75"/>
    <col min="13816" max="13816" width="3.7109375" style="75" customWidth="1"/>
    <col min="13817" max="13817" width="39.85546875" style="75" customWidth="1"/>
    <col min="13818" max="13818" width="4" style="75" customWidth="1"/>
    <col min="13819" max="13819" width="47.140625" style="75" customWidth="1"/>
    <col min="13820" max="13820" width="24.7109375" style="75" customWidth="1"/>
    <col min="13821" max="13821" width="13.5703125" style="75" customWidth="1"/>
    <col min="13822" max="13826" width="11.28515625" style="75" bestFit="1" customWidth="1"/>
    <col min="13827" max="13827" width="12.140625" style="75" customWidth="1"/>
    <col min="13828" max="14071" width="9.140625" style="75"/>
    <col min="14072" max="14072" width="3.7109375" style="75" customWidth="1"/>
    <col min="14073" max="14073" width="39.85546875" style="75" customWidth="1"/>
    <col min="14074" max="14074" width="4" style="75" customWidth="1"/>
    <col min="14075" max="14075" width="47.140625" style="75" customWidth="1"/>
    <col min="14076" max="14076" width="24.7109375" style="75" customWidth="1"/>
    <col min="14077" max="14077" width="13.5703125" style="75" customWidth="1"/>
    <col min="14078" max="14082" width="11.28515625" style="75" bestFit="1" customWidth="1"/>
    <col min="14083" max="14083" width="12.140625" style="75" customWidth="1"/>
    <col min="14084" max="14327" width="9.140625" style="75"/>
    <col min="14328" max="14328" width="3.7109375" style="75" customWidth="1"/>
    <col min="14329" max="14329" width="39.85546875" style="75" customWidth="1"/>
    <col min="14330" max="14330" width="4" style="75" customWidth="1"/>
    <col min="14331" max="14331" width="47.140625" style="75" customWidth="1"/>
    <col min="14332" max="14332" width="24.7109375" style="75" customWidth="1"/>
    <col min="14333" max="14333" width="13.5703125" style="75" customWidth="1"/>
    <col min="14334" max="14338" width="11.28515625" style="75" bestFit="1" customWidth="1"/>
    <col min="14339" max="14339" width="12.140625" style="75" customWidth="1"/>
    <col min="14340" max="14583" width="9.140625" style="75"/>
    <col min="14584" max="14584" width="3.7109375" style="75" customWidth="1"/>
    <col min="14585" max="14585" width="39.85546875" style="75" customWidth="1"/>
    <col min="14586" max="14586" width="4" style="75" customWidth="1"/>
    <col min="14587" max="14587" width="47.140625" style="75" customWidth="1"/>
    <col min="14588" max="14588" width="24.7109375" style="75" customWidth="1"/>
    <col min="14589" max="14589" width="13.5703125" style="75" customWidth="1"/>
    <col min="14590" max="14594" width="11.28515625" style="75" bestFit="1" customWidth="1"/>
    <col min="14595" max="14595" width="12.140625" style="75" customWidth="1"/>
    <col min="14596" max="14839" width="9.140625" style="75"/>
    <col min="14840" max="14840" width="3.7109375" style="75" customWidth="1"/>
    <col min="14841" max="14841" width="39.85546875" style="75" customWidth="1"/>
    <col min="14842" max="14842" width="4" style="75" customWidth="1"/>
    <col min="14843" max="14843" width="47.140625" style="75" customWidth="1"/>
    <col min="14844" max="14844" width="24.7109375" style="75" customWidth="1"/>
    <col min="14845" max="14845" width="13.5703125" style="75" customWidth="1"/>
    <col min="14846" max="14850" width="11.28515625" style="75" bestFit="1" customWidth="1"/>
    <col min="14851" max="14851" width="12.140625" style="75" customWidth="1"/>
    <col min="14852" max="15095" width="9.140625" style="75"/>
    <col min="15096" max="15096" width="3.7109375" style="75" customWidth="1"/>
    <col min="15097" max="15097" width="39.85546875" style="75" customWidth="1"/>
    <col min="15098" max="15098" width="4" style="75" customWidth="1"/>
    <col min="15099" max="15099" width="47.140625" style="75" customWidth="1"/>
    <col min="15100" max="15100" width="24.7109375" style="75" customWidth="1"/>
    <col min="15101" max="15101" width="13.5703125" style="75" customWidth="1"/>
    <col min="15102" max="15106" width="11.28515625" style="75" bestFit="1" customWidth="1"/>
    <col min="15107" max="15107" width="12.140625" style="75" customWidth="1"/>
    <col min="15108" max="15351" width="9.140625" style="75"/>
    <col min="15352" max="15352" width="3.7109375" style="75" customWidth="1"/>
    <col min="15353" max="15353" width="39.85546875" style="75" customWidth="1"/>
    <col min="15354" max="15354" width="4" style="75" customWidth="1"/>
    <col min="15355" max="15355" width="47.140625" style="75" customWidth="1"/>
    <col min="15356" max="15356" width="24.7109375" style="75" customWidth="1"/>
    <col min="15357" max="15357" width="13.5703125" style="75" customWidth="1"/>
    <col min="15358" max="15362" width="11.28515625" style="75" bestFit="1" customWidth="1"/>
    <col min="15363" max="15363" width="12.140625" style="75" customWidth="1"/>
    <col min="15364" max="15607" width="9.140625" style="75"/>
    <col min="15608" max="15608" width="3.7109375" style="75" customWidth="1"/>
    <col min="15609" max="15609" width="39.85546875" style="75" customWidth="1"/>
    <col min="15610" max="15610" width="4" style="75" customWidth="1"/>
    <col min="15611" max="15611" width="47.140625" style="75" customWidth="1"/>
    <col min="15612" max="15612" width="24.7109375" style="75" customWidth="1"/>
    <col min="15613" max="15613" width="13.5703125" style="75" customWidth="1"/>
    <col min="15614" max="15618" width="11.28515625" style="75" bestFit="1" customWidth="1"/>
    <col min="15619" max="15619" width="12.140625" style="75" customWidth="1"/>
    <col min="15620" max="15863" width="9.140625" style="75"/>
    <col min="15864" max="15864" width="3.7109375" style="75" customWidth="1"/>
    <col min="15865" max="15865" width="39.85546875" style="75" customWidth="1"/>
    <col min="15866" max="15866" width="4" style="75" customWidth="1"/>
    <col min="15867" max="15867" width="47.140625" style="75" customWidth="1"/>
    <col min="15868" max="15868" width="24.7109375" style="75" customWidth="1"/>
    <col min="15869" max="15869" width="13.5703125" style="75" customWidth="1"/>
    <col min="15870" max="15874" width="11.28515625" style="75" bestFit="1" customWidth="1"/>
    <col min="15875" max="15875" width="12.140625" style="75" customWidth="1"/>
    <col min="15876" max="16119" width="9.140625" style="75"/>
    <col min="16120" max="16120" width="3.7109375" style="75" customWidth="1"/>
    <col min="16121" max="16121" width="39.85546875" style="75" customWidth="1"/>
    <col min="16122" max="16122" width="4" style="75" customWidth="1"/>
    <col min="16123" max="16123" width="47.140625" style="75" customWidth="1"/>
    <col min="16124" max="16124" width="24.7109375" style="75" customWidth="1"/>
    <col min="16125" max="16125" width="13.5703125" style="75" customWidth="1"/>
    <col min="16126" max="16130" width="11.28515625" style="75" bestFit="1" customWidth="1"/>
    <col min="16131" max="16131" width="12.140625" style="75" customWidth="1"/>
    <col min="16132" max="16375" width="9.140625" style="75"/>
    <col min="16376" max="16384" width="9.140625" style="75" customWidth="1"/>
  </cols>
  <sheetData>
    <row r="1" spans="1:8" ht="15.75">
      <c r="A1" s="222" t="s">
        <v>130</v>
      </c>
      <c r="B1" s="222"/>
      <c r="C1" s="222"/>
      <c r="D1" s="222"/>
      <c r="E1" s="222"/>
      <c r="F1" s="222"/>
    </row>
    <row r="2" spans="1:8" ht="15.75">
      <c r="A2" s="222" t="s">
        <v>117</v>
      </c>
      <c r="B2" s="222"/>
      <c r="C2" s="222"/>
      <c r="D2" s="222"/>
      <c r="E2" s="222"/>
      <c r="F2" s="222"/>
    </row>
    <row r="4" spans="1:8">
      <c r="B4" s="85" t="s">
        <v>118</v>
      </c>
      <c r="C4" s="85" t="s">
        <v>119</v>
      </c>
    </row>
    <row r="5" spans="1:8">
      <c r="B5" s="85" t="s">
        <v>120</v>
      </c>
      <c r="C5" s="85" t="s">
        <v>121</v>
      </c>
    </row>
    <row r="7" spans="1:8" s="2" customFormat="1" ht="48.75" customHeight="1">
      <c r="A7" s="1" t="s">
        <v>110</v>
      </c>
      <c r="B7" s="1" t="s">
        <v>111</v>
      </c>
      <c r="C7" s="1" t="s">
        <v>114</v>
      </c>
      <c r="D7" s="1" t="s">
        <v>113</v>
      </c>
      <c r="E7" s="1" t="s">
        <v>126</v>
      </c>
      <c r="F7" s="91" t="s">
        <v>154</v>
      </c>
    </row>
    <row r="8" spans="1:8" s="2" customFormat="1" ht="40.15" customHeight="1">
      <c r="A8" s="227" t="s">
        <v>105</v>
      </c>
      <c r="B8" s="228"/>
      <c r="C8" s="228"/>
      <c r="D8" s="228"/>
      <c r="E8" s="228"/>
      <c r="F8" s="229"/>
    </row>
    <row r="9" spans="1:8" s="2" customFormat="1" ht="35.1" customHeight="1">
      <c r="A9" s="218">
        <v>1</v>
      </c>
      <c r="B9" s="220" t="s">
        <v>0</v>
      </c>
      <c r="C9" s="250" t="s">
        <v>51</v>
      </c>
      <c r="D9" s="258">
        <v>0.78639999999999999</v>
      </c>
      <c r="E9" s="255" t="s">
        <v>155</v>
      </c>
      <c r="F9" s="170" t="s">
        <v>138</v>
      </c>
    </row>
    <row r="10" spans="1:8" s="2" customFormat="1" ht="35.1" customHeight="1">
      <c r="A10" s="219"/>
      <c r="B10" s="221"/>
      <c r="C10" s="251" t="s">
        <v>52</v>
      </c>
      <c r="D10" s="259">
        <v>0.26290000000000002</v>
      </c>
      <c r="E10" s="172" t="s">
        <v>156</v>
      </c>
      <c r="F10" s="170" t="s">
        <v>139</v>
      </c>
    </row>
    <row r="11" spans="1:8" s="2" customFormat="1" ht="35.1" customHeight="1">
      <c r="A11" s="96">
        <v>2</v>
      </c>
      <c r="B11" s="145" t="s">
        <v>1</v>
      </c>
      <c r="C11" s="252" t="s">
        <v>53</v>
      </c>
      <c r="D11" s="258">
        <v>0.71030000000000004</v>
      </c>
      <c r="E11" s="255" t="s">
        <v>157</v>
      </c>
      <c r="F11" s="170" t="s">
        <v>140</v>
      </c>
    </row>
    <row r="12" spans="1:8" s="2" customFormat="1" ht="72" customHeight="1">
      <c r="A12" s="96">
        <v>3</v>
      </c>
      <c r="B12" s="145" t="s">
        <v>2</v>
      </c>
      <c r="C12" s="250" t="s">
        <v>3</v>
      </c>
      <c r="D12" s="260">
        <v>1</v>
      </c>
      <c r="E12" s="171">
        <v>1</v>
      </c>
      <c r="F12" s="171">
        <v>1</v>
      </c>
      <c r="H12" s="103"/>
    </row>
    <row r="13" spans="1:8" s="2" customFormat="1" ht="35.1" customHeight="1">
      <c r="A13" s="96">
        <v>4</v>
      </c>
      <c r="B13" s="145" t="s">
        <v>4</v>
      </c>
      <c r="C13" s="252" t="s">
        <v>54</v>
      </c>
      <c r="D13" s="258">
        <v>5.1299999999999998E-2</v>
      </c>
      <c r="E13" s="172" t="s">
        <v>158</v>
      </c>
      <c r="F13" s="172" t="s">
        <v>141</v>
      </c>
    </row>
    <row r="14" spans="1:8" s="14" customFormat="1" ht="35.1" customHeight="1">
      <c r="A14" s="223">
        <v>5</v>
      </c>
      <c r="B14" s="220" t="s">
        <v>5</v>
      </c>
      <c r="C14" s="253" t="s">
        <v>55</v>
      </c>
      <c r="D14" s="258">
        <v>9.0899999999999995E-2</v>
      </c>
      <c r="E14" s="170" t="s">
        <v>159</v>
      </c>
      <c r="F14" s="171">
        <v>0</v>
      </c>
    </row>
    <row r="15" spans="1:8" s="14" customFormat="1" ht="35.1" customHeight="1">
      <c r="A15" s="224"/>
      <c r="B15" s="226"/>
      <c r="C15" s="254" t="s">
        <v>56</v>
      </c>
      <c r="D15" s="261">
        <v>0.43</v>
      </c>
      <c r="E15" s="256">
        <v>0.43</v>
      </c>
      <c r="F15" s="171">
        <v>1</v>
      </c>
    </row>
    <row r="16" spans="1:8" s="2" customFormat="1" ht="35.1" customHeight="1">
      <c r="A16" s="224"/>
      <c r="B16" s="226"/>
      <c r="C16" s="254" t="s">
        <v>6</v>
      </c>
      <c r="D16" s="259">
        <v>1.1999999999999999E-3</v>
      </c>
      <c r="E16" s="172" t="s">
        <v>160</v>
      </c>
      <c r="F16" s="171">
        <v>1</v>
      </c>
    </row>
    <row r="17" spans="1:11" s="2" customFormat="1" ht="35.1" customHeight="1">
      <c r="A17" s="225"/>
      <c r="B17" s="221"/>
      <c r="C17" s="254" t="s">
        <v>7</v>
      </c>
      <c r="D17" s="261">
        <v>0</v>
      </c>
      <c r="E17" s="256">
        <v>0</v>
      </c>
      <c r="F17" s="171">
        <v>1</v>
      </c>
      <c r="H17" s="30"/>
    </row>
    <row r="18" spans="1:11" s="2" customFormat="1" ht="54" customHeight="1">
      <c r="A18" s="232" t="s">
        <v>106</v>
      </c>
      <c r="B18" s="233"/>
      <c r="C18" s="233"/>
      <c r="D18" s="257"/>
      <c r="E18" s="233"/>
      <c r="F18" s="234"/>
    </row>
    <row r="19" spans="1:11" s="2" customFormat="1" ht="35.1" customHeight="1">
      <c r="A19" s="96">
        <v>1</v>
      </c>
      <c r="B19" s="145" t="s">
        <v>8</v>
      </c>
      <c r="C19" s="144" t="s">
        <v>57</v>
      </c>
      <c r="D19" s="104">
        <v>4.1500000000000004</v>
      </c>
      <c r="E19" s="168" t="s">
        <v>161</v>
      </c>
      <c r="F19" s="168" t="s">
        <v>162</v>
      </c>
    </row>
    <row r="20" spans="1:11" s="2" customFormat="1" ht="35.1" customHeight="1">
      <c r="A20" s="96">
        <v>2</v>
      </c>
      <c r="B20" s="145" t="s">
        <v>9</v>
      </c>
      <c r="C20" s="144" t="s">
        <v>58</v>
      </c>
      <c r="D20" s="105">
        <v>6.8</v>
      </c>
      <c r="E20" s="168" t="s">
        <v>163</v>
      </c>
      <c r="F20" s="168" t="s">
        <v>142</v>
      </c>
    </row>
    <row r="21" spans="1:11" s="2" customFormat="1" ht="35.1" customHeight="1">
      <c r="A21" s="96">
        <v>3</v>
      </c>
      <c r="B21" s="145" t="s">
        <v>132</v>
      </c>
      <c r="C21" s="144" t="s">
        <v>59</v>
      </c>
      <c r="D21" s="106">
        <v>8</v>
      </c>
      <c r="E21" s="168" t="s">
        <v>164</v>
      </c>
      <c r="F21" s="168" t="s">
        <v>143</v>
      </c>
    </row>
    <row r="22" spans="1:11" s="2" customFormat="1" ht="35.1" customHeight="1">
      <c r="A22" s="96">
        <v>4</v>
      </c>
      <c r="B22" s="145" t="s">
        <v>11</v>
      </c>
      <c r="C22" s="144" t="s">
        <v>131</v>
      </c>
      <c r="D22" s="107">
        <v>3911670</v>
      </c>
      <c r="E22" s="168" t="s">
        <v>165</v>
      </c>
      <c r="F22" s="169">
        <v>1</v>
      </c>
    </row>
    <row r="23" spans="1:11" s="2" customFormat="1" ht="35.1" customHeight="1">
      <c r="A23" s="96">
        <v>5</v>
      </c>
      <c r="B23" s="145" t="s">
        <v>12</v>
      </c>
      <c r="C23" s="144" t="s">
        <v>13</v>
      </c>
      <c r="D23" s="108">
        <v>230179</v>
      </c>
      <c r="E23" s="168" t="s">
        <v>166</v>
      </c>
      <c r="F23" s="168" t="s">
        <v>144</v>
      </c>
    </row>
    <row r="24" spans="1:11" s="2" customFormat="1" ht="35.1" customHeight="1">
      <c r="A24" s="96">
        <v>6</v>
      </c>
      <c r="B24" s="145" t="s">
        <v>14</v>
      </c>
      <c r="C24" s="147" t="s">
        <v>61</v>
      </c>
      <c r="D24" s="109" t="s">
        <v>63</v>
      </c>
      <c r="E24" s="168" t="s">
        <v>167</v>
      </c>
      <c r="F24" s="168" t="s">
        <v>145</v>
      </c>
    </row>
    <row r="25" spans="1:11" s="2" customFormat="1" ht="35.1" customHeight="1">
      <c r="A25" s="218">
        <v>7</v>
      </c>
      <c r="B25" s="220" t="s">
        <v>15</v>
      </c>
      <c r="C25" s="148" t="s">
        <v>64</v>
      </c>
      <c r="D25" s="110">
        <v>0.82899999999999996</v>
      </c>
      <c r="E25" s="165" t="s">
        <v>168</v>
      </c>
      <c r="F25" s="165" t="s">
        <v>146</v>
      </c>
    </row>
    <row r="26" spans="1:11" s="2" customFormat="1" ht="35.1" customHeight="1">
      <c r="A26" s="235"/>
      <c r="B26" s="226"/>
      <c r="C26" s="144" t="s">
        <v>65</v>
      </c>
      <c r="D26" s="111">
        <v>0.78</v>
      </c>
      <c r="E26" s="165" t="s">
        <v>168</v>
      </c>
      <c r="F26" s="165" t="s">
        <v>147</v>
      </c>
    </row>
    <row r="27" spans="1:11" s="2" customFormat="1" ht="35.1" customHeight="1">
      <c r="A27" s="219"/>
      <c r="B27" s="221"/>
      <c r="C27" s="144" t="s">
        <v>66</v>
      </c>
      <c r="D27" s="112">
        <v>2121</v>
      </c>
      <c r="E27" s="168">
        <v>2.59</v>
      </c>
      <c r="F27" s="230" t="s">
        <v>148</v>
      </c>
    </row>
    <row r="28" spans="1:11" s="2" customFormat="1" ht="35.1" customHeight="1">
      <c r="A28" s="218">
        <v>8</v>
      </c>
      <c r="B28" s="236" t="s">
        <v>16</v>
      </c>
      <c r="C28" s="149" t="s">
        <v>67</v>
      </c>
      <c r="D28" s="113">
        <v>0.56166560712015201</v>
      </c>
      <c r="E28" s="168" t="s">
        <v>169</v>
      </c>
      <c r="F28" s="231"/>
      <c r="G28" s="30"/>
      <c r="H28" s="30"/>
      <c r="I28" s="30"/>
      <c r="J28" s="30"/>
      <c r="K28" s="30"/>
    </row>
    <row r="29" spans="1:11" s="2" customFormat="1" ht="35.1" customHeight="1">
      <c r="A29" s="219"/>
      <c r="B29" s="237"/>
      <c r="C29" s="150" t="s">
        <v>68</v>
      </c>
      <c r="D29" s="114">
        <v>3.0001318227992611E-3</v>
      </c>
      <c r="E29" s="167" t="s">
        <v>170</v>
      </c>
      <c r="F29" s="165" t="s">
        <v>149</v>
      </c>
    </row>
    <row r="30" spans="1:11" s="2" customFormat="1" ht="35.1" customHeight="1">
      <c r="A30" s="218">
        <v>9</v>
      </c>
      <c r="B30" s="220" t="s">
        <v>17</v>
      </c>
      <c r="C30" s="151" t="s">
        <v>69</v>
      </c>
      <c r="D30" s="115">
        <v>3.3127317676142809E-3</v>
      </c>
      <c r="E30" s="167" t="s">
        <v>171</v>
      </c>
      <c r="F30" s="165" t="s">
        <v>150</v>
      </c>
    </row>
    <row r="31" spans="1:11" s="2" customFormat="1" ht="35.1" customHeight="1">
      <c r="A31" s="219"/>
      <c r="B31" s="221"/>
      <c r="C31" s="150" t="s">
        <v>70</v>
      </c>
      <c r="D31" s="116">
        <v>34.4</v>
      </c>
      <c r="E31" s="167" t="s">
        <v>172</v>
      </c>
      <c r="F31" s="165" t="s">
        <v>151</v>
      </c>
    </row>
    <row r="32" spans="1:11" s="2" customFormat="1" ht="35.1" customHeight="1">
      <c r="A32" s="218">
        <v>10</v>
      </c>
      <c r="B32" s="145" t="s">
        <v>18</v>
      </c>
      <c r="C32" s="152" t="s">
        <v>71</v>
      </c>
      <c r="D32" s="117">
        <v>750</v>
      </c>
      <c r="E32" s="165" t="s">
        <v>173</v>
      </c>
      <c r="F32" s="165" t="s">
        <v>152</v>
      </c>
    </row>
    <row r="33" spans="1:11" s="2" customFormat="1" ht="35.1" customHeight="1">
      <c r="A33" s="219"/>
      <c r="B33" s="145" t="s">
        <v>19</v>
      </c>
      <c r="C33" s="150" t="s">
        <v>133</v>
      </c>
      <c r="D33" s="118">
        <v>2.0009760858955589E-2</v>
      </c>
      <c r="E33" s="165" t="s">
        <v>174</v>
      </c>
      <c r="F33" s="165" t="s">
        <v>153</v>
      </c>
    </row>
    <row r="34" spans="1:11" s="2" customFormat="1" ht="35.1" customHeight="1">
      <c r="A34" s="96">
        <v>11</v>
      </c>
      <c r="B34" s="145" t="s">
        <v>20</v>
      </c>
      <c r="C34" s="150" t="s">
        <v>73</v>
      </c>
      <c r="D34" s="119">
        <v>4</v>
      </c>
      <c r="E34" s="165" t="s">
        <v>175</v>
      </c>
      <c r="F34" s="166">
        <v>0.85</v>
      </c>
    </row>
    <row r="35" spans="1:11" s="2" customFormat="1" ht="33" customHeight="1">
      <c r="A35" s="232" t="s">
        <v>107</v>
      </c>
      <c r="B35" s="233"/>
      <c r="C35" s="233"/>
      <c r="D35" s="233"/>
      <c r="E35" s="233"/>
      <c r="F35" s="234"/>
    </row>
    <row r="36" spans="1:11" s="2" customFormat="1" ht="35.1" customHeight="1">
      <c r="A36" s="200">
        <v>1</v>
      </c>
      <c r="B36" s="197" t="s">
        <v>21</v>
      </c>
      <c r="C36" s="144" t="s">
        <v>74</v>
      </c>
      <c r="D36" s="163">
        <v>0.97099999999999997</v>
      </c>
      <c r="E36" s="165" t="s">
        <v>176</v>
      </c>
      <c r="F36" s="165" t="s">
        <v>177</v>
      </c>
    </row>
    <row r="37" spans="1:11" s="2" customFormat="1" ht="35.1" customHeight="1">
      <c r="A37" s="201"/>
      <c r="B37" s="199"/>
      <c r="C37" s="202" t="s">
        <v>75</v>
      </c>
      <c r="D37" s="203">
        <v>0.84250000000000003</v>
      </c>
      <c r="E37" s="204" t="s">
        <v>178</v>
      </c>
      <c r="F37" s="204" t="s">
        <v>179</v>
      </c>
    </row>
    <row r="38" spans="1:11" s="2" customFormat="1" ht="35.1" customHeight="1">
      <c r="A38" s="158"/>
      <c r="B38" s="208"/>
      <c r="C38" s="209"/>
      <c r="D38" s="210"/>
      <c r="E38" s="211"/>
      <c r="F38" s="211"/>
    </row>
    <row r="39" spans="1:11" s="2" customFormat="1" ht="35.1" customHeight="1">
      <c r="A39" s="201"/>
      <c r="B39" s="199"/>
      <c r="C39" s="205" t="s">
        <v>76</v>
      </c>
      <c r="D39" s="206">
        <v>1.1292</v>
      </c>
      <c r="E39" s="207" t="s">
        <v>180</v>
      </c>
      <c r="F39" s="207" t="s">
        <v>181</v>
      </c>
    </row>
    <row r="40" spans="1:11" s="2" customFormat="1" ht="35.1" customHeight="1">
      <c r="A40" s="201"/>
      <c r="B40" s="199"/>
      <c r="C40" s="144" t="s">
        <v>77</v>
      </c>
      <c r="D40" s="163">
        <v>0.92290000000000005</v>
      </c>
      <c r="E40" s="165" t="s">
        <v>182</v>
      </c>
      <c r="F40" s="165" t="s">
        <v>183</v>
      </c>
    </row>
    <row r="41" spans="1:11" s="2" customFormat="1" ht="35.1" customHeight="1">
      <c r="A41" s="201"/>
      <c r="B41" s="199"/>
      <c r="C41" s="144" t="s">
        <v>78</v>
      </c>
      <c r="D41" s="163">
        <v>0.97349999999999992</v>
      </c>
      <c r="E41" s="165" t="s">
        <v>184</v>
      </c>
      <c r="F41" s="165" t="s">
        <v>185</v>
      </c>
    </row>
    <row r="42" spans="1:11" s="2" customFormat="1" ht="35.1" customHeight="1">
      <c r="A42" s="201"/>
      <c r="B42" s="199"/>
      <c r="C42" s="144" t="s">
        <v>79</v>
      </c>
      <c r="D42" s="174">
        <v>6.58</v>
      </c>
      <c r="E42" s="165" t="s">
        <v>186</v>
      </c>
      <c r="F42" s="165" t="s">
        <v>187</v>
      </c>
    </row>
    <row r="43" spans="1:11" s="2" customFormat="1" ht="35.1" customHeight="1">
      <c r="A43" s="160"/>
      <c r="B43" s="198"/>
      <c r="C43" s="153" t="s">
        <v>80</v>
      </c>
      <c r="D43" s="175">
        <v>11.32</v>
      </c>
      <c r="E43" s="165" t="s">
        <v>188</v>
      </c>
      <c r="F43" s="166">
        <v>1</v>
      </c>
    </row>
    <row r="44" spans="1:11" s="2" customFormat="1" ht="35.1" customHeight="1">
      <c r="A44" s="218">
        <v>2</v>
      </c>
      <c r="B44" s="238" t="s">
        <v>22</v>
      </c>
      <c r="C44" s="154" t="s">
        <v>23</v>
      </c>
      <c r="D44" s="176">
        <v>89.24</v>
      </c>
      <c r="E44" s="165" t="s">
        <v>189</v>
      </c>
      <c r="F44" s="165" t="s">
        <v>190</v>
      </c>
    </row>
    <row r="45" spans="1:11" s="2" customFormat="1" ht="35.1" customHeight="1">
      <c r="A45" s="219"/>
      <c r="B45" s="239"/>
      <c r="C45" s="154" t="s">
        <v>24</v>
      </c>
      <c r="D45" s="176">
        <v>97.37</v>
      </c>
      <c r="E45" s="166">
        <v>1</v>
      </c>
      <c r="F45" s="165" t="s">
        <v>191</v>
      </c>
    </row>
    <row r="46" spans="1:11" s="2" customFormat="1" ht="35.1" customHeight="1">
      <c r="A46" s="218">
        <v>3</v>
      </c>
      <c r="B46" s="220" t="s">
        <v>25</v>
      </c>
      <c r="C46" s="153" t="s">
        <v>81</v>
      </c>
      <c r="D46" s="175">
        <v>65.5</v>
      </c>
      <c r="E46" s="165" t="s">
        <v>192</v>
      </c>
      <c r="F46" s="165" t="s">
        <v>193</v>
      </c>
    </row>
    <row r="47" spans="1:11" s="2" customFormat="1" ht="35.1" customHeight="1">
      <c r="A47" s="235"/>
      <c r="B47" s="226"/>
      <c r="C47" s="144" t="s">
        <v>82</v>
      </c>
      <c r="D47" s="177">
        <v>21.5</v>
      </c>
      <c r="E47" s="165" t="s">
        <v>194</v>
      </c>
      <c r="F47" s="165" t="s">
        <v>195</v>
      </c>
      <c r="G47" s="47"/>
      <c r="H47" s="47"/>
      <c r="I47" s="47"/>
      <c r="J47" s="48"/>
      <c r="K47" s="48"/>
    </row>
    <row r="48" spans="1:11" s="2" customFormat="1" ht="35.1" customHeight="1">
      <c r="A48" s="235"/>
      <c r="B48" s="226"/>
      <c r="C48" s="144" t="s">
        <v>83</v>
      </c>
      <c r="D48" s="177">
        <v>22</v>
      </c>
      <c r="E48" s="165" t="s">
        <v>194</v>
      </c>
      <c r="F48" s="166">
        <v>0.92</v>
      </c>
    </row>
    <row r="49" spans="1:6" s="2" customFormat="1" ht="35.1" customHeight="1">
      <c r="A49" s="235"/>
      <c r="B49" s="226"/>
      <c r="C49" s="155" t="s">
        <v>84</v>
      </c>
      <c r="D49" s="178">
        <v>5</v>
      </c>
      <c r="E49" s="165">
        <v>6</v>
      </c>
      <c r="F49" s="166">
        <v>1.2</v>
      </c>
    </row>
    <row r="50" spans="1:6" s="2" customFormat="1" ht="35.1" customHeight="1">
      <c r="A50" s="235"/>
      <c r="B50" s="226"/>
      <c r="C50" s="144" t="s">
        <v>85</v>
      </c>
      <c r="D50" s="163">
        <v>6.6E-3</v>
      </c>
      <c r="E50" s="165" t="s">
        <v>196</v>
      </c>
      <c r="F50" s="165" t="s">
        <v>197</v>
      </c>
    </row>
    <row r="51" spans="1:6" s="2" customFormat="1" ht="35.1" customHeight="1">
      <c r="A51" s="235"/>
      <c r="B51" s="226"/>
      <c r="C51" s="155" t="s">
        <v>86</v>
      </c>
      <c r="D51" s="179">
        <v>0.77</v>
      </c>
      <c r="E51" s="167" t="s">
        <v>198</v>
      </c>
      <c r="F51" s="165" t="s">
        <v>199</v>
      </c>
    </row>
    <row r="52" spans="1:6" s="2" customFormat="1" ht="35.1" customHeight="1">
      <c r="A52" s="219"/>
      <c r="B52" s="221"/>
      <c r="C52" s="155" t="s">
        <v>87</v>
      </c>
      <c r="D52" s="180">
        <v>3</v>
      </c>
      <c r="E52" s="167" t="s">
        <v>200</v>
      </c>
      <c r="F52" s="166">
        <v>0.5</v>
      </c>
    </row>
    <row r="53" spans="1:6" s="2" customFormat="1" ht="35.1" customHeight="1">
      <c r="A53" s="218">
        <v>4</v>
      </c>
      <c r="B53" s="220" t="s">
        <v>137</v>
      </c>
      <c r="C53" s="144" t="s">
        <v>88</v>
      </c>
      <c r="D53" s="181">
        <v>7</v>
      </c>
      <c r="E53" s="165">
        <v>5</v>
      </c>
      <c r="F53" s="165" t="s">
        <v>201</v>
      </c>
    </row>
    <row r="54" spans="1:6" s="2" customFormat="1" ht="35.1" customHeight="1">
      <c r="A54" s="235"/>
      <c r="B54" s="226"/>
      <c r="C54" s="144" t="s">
        <v>134</v>
      </c>
      <c r="D54" s="164">
        <v>0.38</v>
      </c>
      <c r="E54" s="165" t="s">
        <v>202</v>
      </c>
      <c r="F54" s="165" t="s">
        <v>203</v>
      </c>
    </row>
    <row r="55" spans="1:6" s="2" customFormat="1" ht="35.1" customHeight="1">
      <c r="A55" s="235"/>
      <c r="B55" s="226"/>
      <c r="C55" s="144" t="s">
        <v>135</v>
      </c>
      <c r="D55" s="182">
        <v>0.215</v>
      </c>
      <c r="E55" s="165" t="s">
        <v>204</v>
      </c>
      <c r="F55" s="166">
        <v>1</v>
      </c>
    </row>
    <row r="56" spans="1:6" s="2" customFormat="1" ht="35.1" customHeight="1">
      <c r="A56" s="219"/>
      <c r="B56" s="221"/>
      <c r="C56" s="144" t="s">
        <v>91</v>
      </c>
      <c r="D56" s="163">
        <v>0.29410000000000003</v>
      </c>
      <c r="E56" s="165" t="s">
        <v>205</v>
      </c>
      <c r="F56" s="165" t="s">
        <v>206</v>
      </c>
    </row>
    <row r="57" spans="1:6" s="2" customFormat="1" ht="52.5" customHeight="1">
      <c r="A57" s="96">
        <v>5</v>
      </c>
      <c r="B57" s="145" t="s">
        <v>27</v>
      </c>
      <c r="C57" s="147" t="s">
        <v>93</v>
      </c>
      <c r="D57" s="183">
        <v>7.8000000000000005E-3</v>
      </c>
      <c r="E57" s="167" t="s">
        <v>207</v>
      </c>
      <c r="F57" s="165" t="s">
        <v>208</v>
      </c>
    </row>
    <row r="58" spans="1:6" s="2" customFormat="1" ht="53.25" customHeight="1">
      <c r="A58" s="218">
        <v>6</v>
      </c>
      <c r="B58" s="220" t="s">
        <v>28</v>
      </c>
      <c r="C58" s="154" t="s">
        <v>29</v>
      </c>
      <c r="D58" s="184">
        <v>50</v>
      </c>
      <c r="E58" s="165" t="s">
        <v>209</v>
      </c>
      <c r="F58" s="165" t="s">
        <v>210</v>
      </c>
    </row>
    <row r="59" spans="1:6" s="2" customFormat="1" ht="35.1" customHeight="1">
      <c r="A59" s="235"/>
      <c r="B59" s="226"/>
      <c r="C59" s="153" t="s">
        <v>94</v>
      </c>
      <c r="D59" s="185">
        <v>0.5</v>
      </c>
      <c r="E59" s="165" t="s">
        <v>211</v>
      </c>
      <c r="F59" s="165" t="s">
        <v>212</v>
      </c>
    </row>
    <row r="60" spans="1:6" s="2" customFormat="1" ht="35.1" customHeight="1">
      <c r="A60" s="219"/>
      <c r="B60" s="221"/>
      <c r="C60" s="147" t="s">
        <v>95</v>
      </c>
      <c r="D60" s="186">
        <v>0.60560000000000003</v>
      </c>
      <c r="E60" s="165" t="s">
        <v>214</v>
      </c>
      <c r="F60" s="165" t="s">
        <v>213</v>
      </c>
    </row>
    <row r="61" spans="1:6" s="2" customFormat="1" ht="35.1" customHeight="1">
      <c r="A61" s="218">
        <v>7</v>
      </c>
      <c r="B61" s="220" t="s">
        <v>30</v>
      </c>
      <c r="C61" s="146" t="s">
        <v>31</v>
      </c>
      <c r="D61" s="187">
        <v>0.75</v>
      </c>
      <c r="E61" s="189">
        <v>0.75</v>
      </c>
      <c r="F61" s="166">
        <v>1</v>
      </c>
    </row>
    <row r="62" spans="1:6" s="2" customFormat="1" ht="54.75" customHeight="1">
      <c r="A62" s="219"/>
      <c r="B62" s="221"/>
      <c r="C62" s="155" t="s">
        <v>96</v>
      </c>
      <c r="D62" s="188">
        <v>70</v>
      </c>
      <c r="E62" s="173">
        <v>0.7</v>
      </c>
      <c r="F62" s="166">
        <v>1</v>
      </c>
    </row>
    <row r="63" spans="1:6" s="2" customFormat="1" ht="32.450000000000003" customHeight="1">
      <c r="A63" s="232" t="s">
        <v>108</v>
      </c>
      <c r="B63" s="233"/>
      <c r="C63" s="233"/>
      <c r="D63" s="233"/>
      <c r="E63" s="233"/>
      <c r="F63" s="234"/>
    </row>
    <row r="64" spans="1:6" s="156" customFormat="1" ht="35.1" customHeight="1">
      <c r="A64" s="96">
        <v>1</v>
      </c>
      <c r="B64" s="145" t="s">
        <v>32</v>
      </c>
      <c r="C64" s="146" t="s">
        <v>33</v>
      </c>
      <c r="D64" s="187">
        <v>0.92</v>
      </c>
      <c r="E64" s="167" t="s">
        <v>215</v>
      </c>
      <c r="F64" s="165" t="s">
        <v>216</v>
      </c>
    </row>
    <row r="65" spans="1:6" s="156" customFormat="1" ht="35.1" customHeight="1">
      <c r="A65" s="96">
        <v>2</v>
      </c>
      <c r="B65" s="145" t="s">
        <v>34</v>
      </c>
      <c r="C65" s="147" t="s">
        <v>136</v>
      </c>
      <c r="D65" s="190">
        <v>1</v>
      </c>
      <c r="E65" s="167">
        <v>1</v>
      </c>
      <c r="F65" s="166">
        <v>1</v>
      </c>
    </row>
    <row r="66" spans="1:6" s="156" customFormat="1" ht="35.1" customHeight="1">
      <c r="A66" s="160">
        <v>3</v>
      </c>
      <c r="B66" s="161" t="s">
        <v>35</v>
      </c>
      <c r="C66" s="162" t="s">
        <v>98</v>
      </c>
      <c r="D66" s="191">
        <v>0.74</v>
      </c>
      <c r="E66" s="166">
        <v>0.72</v>
      </c>
      <c r="F66" s="165" t="s">
        <v>217</v>
      </c>
    </row>
    <row r="67" spans="1:6" s="156" customFormat="1" ht="35.1" customHeight="1">
      <c r="A67" s="96">
        <v>4</v>
      </c>
      <c r="B67" s="145" t="s">
        <v>36</v>
      </c>
      <c r="C67" s="153" t="s">
        <v>99</v>
      </c>
      <c r="D67" s="164">
        <v>0.85</v>
      </c>
      <c r="E67" s="166">
        <v>0.85</v>
      </c>
      <c r="F67" s="166">
        <v>1</v>
      </c>
    </row>
    <row r="68" spans="1:6" s="156" customFormat="1" ht="67.5" customHeight="1">
      <c r="A68" s="96">
        <v>5</v>
      </c>
      <c r="B68" s="145" t="s">
        <v>37</v>
      </c>
      <c r="C68" s="154" t="s">
        <v>38</v>
      </c>
      <c r="D68" s="192">
        <v>1</v>
      </c>
      <c r="E68" s="165">
        <v>2</v>
      </c>
      <c r="F68" s="165">
        <v>50</v>
      </c>
    </row>
    <row r="69" spans="1:6" s="156" customFormat="1" ht="35.1" customHeight="1">
      <c r="A69" s="96">
        <v>6</v>
      </c>
      <c r="B69" s="138" t="s">
        <v>39</v>
      </c>
      <c r="C69" s="140" t="s">
        <v>40</v>
      </c>
      <c r="D69" s="184">
        <v>75</v>
      </c>
      <c r="E69" s="166">
        <v>0.75</v>
      </c>
      <c r="F69" s="166">
        <v>1</v>
      </c>
    </row>
    <row r="70" spans="1:6" s="2" customFormat="1" ht="34.9" customHeight="1">
      <c r="A70" s="232" t="s">
        <v>109</v>
      </c>
      <c r="B70" s="233"/>
      <c r="C70" s="233"/>
      <c r="D70" s="233"/>
      <c r="E70" s="233"/>
      <c r="F70" s="234"/>
    </row>
    <row r="71" spans="1:6" s="2" customFormat="1" ht="45.6" customHeight="1">
      <c r="A71" s="96">
        <v>1</v>
      </c>
      <c r="B71" s="145" t="s">
        <v>41</v>
      </c>
      <c r="C71" s="154" t="s">
        <v>42</v>
      </c>
      <c r="D71" s="192" t="s">
        <v>43</v>
      </c>
      <c r="E71" s="165" t="s">
        <v>43</v>
      </c>
      <c r="F71" s="166">
        <v>1</v>
      </c>
    </row>
    <row r="72" spans="1:6" s="2" customFormat="1" ht="46.9" customHeight="1">
      <c r="A72" s="96">
        <v>2</v>
      </c>
      <c r="B72" s="145" t="s">
        <v>44</v>
      </c>
      <c r="C72" s="147" t="s">
        <v>100</v>
      </c>
      <c r="D72" s="193">
        <v>0.61643835616438358</v>
      </c>
      <c r="E72" s="167" t="s">
        <v>218</v>
      </c>
      <c r="F72" s="166">
        <v>1</v>
      </c>
    </row>
    <row r="73" spans="1:6" s="2" customFormat="1" ht="75">
      <c r="A73" s="96">
        <v>3</v>
      </c>
      <c r="B73" s="145" t="s">
        <v>45</v>
      </c>
      <c r="C73" s="147" t="s">
        <v>101</v>
      </c>
      <c r="D73" s="194">
        <v>31500</v>
      </c>
      <c r="E73" s="167">
        <v>744.755</v>
      </c>
      <c r="F73" s="167" t="s">
        <v>219</v>
      </c>
    </row>
    <row r="74" spans="1:6" s="2" customFormat="1" ht="30" customHeight="1">
      <c r="A74" s="218">
        <v>4</v>
      </c>
      <c r="B74" s="220" t="s">
        <v>46</v>
      </c>
      <c r="C74" s="153" t="s">
        <v>102</v>
      </c>
      <c r="D74" s="181" t="s">
        <v>43</v>
      </c>
      <c r="E74" s="165" t="s">
        <v>129</v>
      </c>
      <c r="F74" s="166">
        <v>0.9</v>
      </c>
    </row>
    <row r="75" spans="1:6" s="2" customFormat="1" ht="30" customHeight="1">
      <c r="A75" s="235"/>
      <c r="B75" s="226"/>
      <c r="C75" s="154" t="s">
        <v>47</v>
      </c>
      <c r="D75" s="192" t="s">
        <v>48</v>
      </c>
      <c r="E75" s="168" t="s">
        <v>48</v>
      </c>
      <c r="F75" s="169">
        <v>1</v>
      </c>
    </row>
    <row r="76" spans="1:6" s="2" customFormat="1" ht="30" customHeight="1">
      <c r="A76" s="235"/>
      <c r="B76" s="226"/>
      <c r="C76" s="153" t="s">
        <v>103</v>
      </c>
      <c r="D76" s="185">
        <v>0.94</v>
      </c>
      <c r="E76" s="169">
        <v>0.97</v>
      </c>
      <c r="F76" s="168" t="s">
        <v>220</v>
      </c>
    </row>
    <row r="77" spans="1:6" s="2" customFormat="1" ht="30" customHeight="1">
      <c r="A77" s="235"/>
      <c r="B77" s="226"/>
      <c r="C77" s="154" t="s">
        <v>49</v>
      </c>
      <c r="D77" s="195" t="s">
        <v>50</v>
      </c>
      <c r="E77" s="196" t="s">
        <v>50</v>
      </c>
      <c r="F77" s="169">
        <v>1</v>
      </c>
    </row>
    <row r="78" spans="1:6" s="2" customFormat="1" ht="30" customHeight="1">
      <c r="A78" s="219"/>
      <c r="B78" s="221"/>
      <c r="C78" s="153" t="s">
        <v>104</v>
      </c>
      <c r="D78" s="185">
        <v>0.78</v>
      </c>
      <c r="E78" s="169">
        <v>0.78</v>
      </c>
      <c r="F78" s="169">
        <v>1</v>
      </c>
    </row>
    <row r="79" spans="1:6" s="2" customFormat="1" ht="30" customHeight="1">
      <c r="A79" s="159"/>
      <c r="B79" s="157"/>
      <c r="C79" s="212"/>
      <c r="D79" s="213"/>
      <c r="E79" s="214"/>
      <c r="F79" s="214"/>
    </row>
    <row r="80" spans="1:6" s="2" customFormat="1" ht="30" customHeight="1">
      <c r="A80" s="159"/>
      <c r="B80" s="157"/>
      <c r="C80" s="217" t="s">
        <v>221</v>
      </c>
      <c r="D80" s="217"/>
      <c r="E80" s="217"/>
      <c r="F80" s="217"/>
    </row>
    <row r="81" spans="1:6" s="2" customFormat="1" ht="30" customHeight="1">
      <c r="A81" s="159"/>
      <c r="B81" s="157"/>
      <c r="C81" s="215"/>
      <c r="D81" s="215"/>
      <c r="E81" s="215"/>
      <c r="F81" s="215"/>
    </row>
    <row r="82" spans="1:6" s="2" customFormat="1" ht="30" customHeight="1">
      <c r="A82" s="159"/>
      <c r="B82" s="157"/>
      <c r="C82" s="215"/>
      <c r="D82" s="215"/>
      <c r="E82" s="215"/>
      <c r="F82" s="215"/>
    </row>
    <row r="83" spans="1:6" s="2" customFormat="1" ht="30" customHeight="1">
      <c r="A83" s="159"/>
      <c r="B83" s="157"/>
      <c r="C83" s="217" t="s">
        <v>222</v>
      </c>
      <c r="D83" s="217"/>
      <c r="E83" s="217"/>
      <c r="F83" s="217"/>
    </row>
    <row r="84" spans="1:6">
      <c r="B84" s="76"/>
      <c r="C84" s="77"/>
      <c r="D84" s="78"/>
    </row>
    <row r="85" spans="1:6">
      <c r="A85" s="86"/>
    </row>
    <row r="86" spans="1:6">
      <c r="A86" s="86"/>
      <c r="C86" s="216"/>
      <c r="D86" s="216"/>
      <c r="E86" s="216"/>
      <c r="F86" s="216"/>
    </row>
    <row r="87" spans="1:6">
      <c r="C87" s="216"/>
      <c r="D87" s="216"/>
      <c r="E87" s="216"/>
      <c r="F87" s="216"/>
    </row>
    <row r="88" spans="1:6" ht="15.75">
      <c r="D88" s="93"/>
      <c r="E88" s="240"/>
      <c r="F88" s="240"/>
    </row>
    <row r="89" spans="1:6" ht="15.75">
      <c r="C89" s="87"/>
    </row>
    <row r="90" spans="1:6" ht="15.75">
      <c r="C90" s="87"/>
    </row>
    <row r="91" spans="1:6" ht="15.75">
      <c r="C91" s="87"/>
    </row>
    <row r="92" spans="1:6" ht="15.75">
      <c r="D92" s="94"/>
      <c r="E92" s="241"/>
      <c r="F92" s="241"/>
    </row>
  </sheetData>
  <sheetProtection formatCells="0" formatColumns="0" formatRows="0" insertColumns="0" insertRows="0" insertHyperlinks="0" deleteColumns="0" deleteRows="0" sort="0" autoFilter="0" pivotTables="0"/>
  <mergeCells count="36">
    <mergeCell ref="E88:F88"/>
    <mergeCell ref="E92:F92"/>
    <mergeCell ref="A61:A62"/>
    <mergeCell ref="B61:B62"/>
    <mergeCell ref="A63:F63"/>
    <mergeCell ref="A70:F70"/>
    <mergeCell ref="A74:A78"/>
    <mergeCell ref="B74:B78"/>
    <mergeCell ref="F27:F28"/>
    <mergeCell ref="A18:F18"/>
    <mergeCell ref="A25:A27"/>
    <mergeCell ref="B25:B27"/>
    <mergeCell ref="A28:A29"/>
    <mergeCell ref="B28:B29"/>
    <mergeCell ref="A1:F1"/>
    <mergeCell ref="A2:F2"/>
    <mergeCell ref="A9:A10"/>
    <mergeCell ref="B9:B10"/>
    <mergeCell ref="A14:A17"/>
    <mergeCell ref="B14:B17"/>
    <mergeCell ref="A8:F8"/>
    <mergeCell ref="C86:F87"/>
    <mergeCell ref="C80:F80"/>
    <mergeCell ref="C83:F83"/>
    <mergeCell ref="A30:A31"/>
    <mergeCell ref="B30:B31"/>
    <mergeCell ref="A35:F35"/>
    <mergeCell ref="A44:A45"/>
    <mergeCell ref="B44:B45"/>
    <mergeCell ref="A46:A52"/>
    <mergeCell ref="B46:B52"/>
    <mergeCell ref="A53:A56"/>
    <mergeCell ref="B53:B56"/>
    <mergeCell ref="A58:A60"/>
    <mergeCell ref="B58:B60"/>
    <mergeCell ref="A32:A33"/>
  </mergeCells>
  <printOptions horizontalCentered="1"/>
  <pageMargins left="0" right="0.196850393700787" top="0.62992125984252001" bottom="0.55118110236220497" header="0.31496062992126" footer="0.31496062992126"/>
  <pageSetup paperSize="9" scale="60" firstPageNumber="0" fitToHeight="0" orientation="portrait" useFirstPageNumber="1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K87"/>
  <sheetViews>
    <sheetView view="pageBreakPreview" zoomScale="80" zoomScaleNormal="85" zoomScaleSheetLayoutView="80" zoomScalePageLayoutView="70" workbookViewId="0">
      <selection activeCell="F10" sqref="F10"/>
    </sheetView>
  </sheetViews>
  <sheetFormatPr defaultRowHeight="15"/>
  <cols>
    <col min="1" max="1" width="8.85546875" style="75"/>
    <col min="2" max="2" width="43.5703125" style="75" customWidth="1"/>
    <col min="3" max="3" width="42.85546875" style="75" customWidth="1"/>
    <col min="4" max="4" width="30.7109375" style="75" customWidth="1"/>
    <col min="5" max="5" width="23.5703125" style="75" customWidth="1"/>
    <col min="6" max="6" width="21.28515625" style="75" customWidth="1"/>
    <col min="7" max="247" width="8.85546875" style="75"/>
    <col min="248" max="248" width="3.7109375" style="75" customWidth="1"/>
    <col min="249" max="249" width="39.85546875" style="75" customWidth="1"/>
    <col min="250" max="250" width="4" style="75" customWidth="1"/>
    <col min="251" max="251" width="47.140625" style="75" customWidth="1"/>
    <col min="252" max="252" width="24.7109375" style="75" customWidth="1"/>
    <col min="253" max="253" width="13.5703125" style="75" customWidth="1"/>
    <col min="254" max="258" width="11.28515625" style="75" bestFit="1" customWidth="1"/>
    <col min="259" max="259" width="12.140625" style="75" customWidth="1"/>
    <col min="260" max="503" width="8.85546875" style="75"/>
    <col min="504" max="504" width="3.7109375" style="75" customWidth="1"/>
    <col min="505" max="505" width="39.85546875" style="75" customWidth="1"/>
    <col min="506" max="506" width="4" style="75" customWidth="1"/>
    <col min="507" max="507" width="47.140625" style="75" customWidth="1"/>
    <col min="508" max="508" width="24.7109375" style="75" customWidth="1"/>
    <col min="509" max="509" width="13.5703125" style="75" customWidth="1"/>
    <col min="510" max="514" width="11.28515625" style="75" bestFit="1" customWidth="1"/>
    <col min="515" max="515" width="12.140625" style="75" customWidth="1"/>
    <col min="516" max="759" width="8.85546875" style="75"/>
    <col min="760" max="760" width="3.7109375" style="75" customWidth="1"/>
    <col min="761" max="761" width="39.85546875" style="75" customWidth="1"/>
    <col min="762" max="762" width="4" style="75" customWidth="1"/>
    <col min="763" max="763" width="47.140625" style="75" customWidth="1"/>
    <col min="764" max="764" width="24.7109375" style="75" customWidth="1"/>
    <col min="765" max="765" width="13.5703125" style="75" customWidth="1"/>
    <col min="766" max="770" width="11.28515625" style="75" bestFit="1" customWidth="1"/>
    <col min="771" max="771" width="12.140625" style="75" customWidth="1"/>
    <col min="772" max="1015" width="8.85546875" style="75"/>
    <col min="1016" max="1016" width="3.7109375" style="75" customWidth="1"/>
    <col min="1017" max="1017" width="39.85546875" style="75" customWidth="1"/>
    <col min="1018" max="1018" width="4" style="75" customWidth="1"/>
    <col min="1019" max="1019" width="47.140625" style="75" customWidth="1"/>
    <col min="1020" max="1020" width="24.7109375" style="75" customWidth="1"/>
    <col min="1021" max="1021" width="13.5703125" style="75" customWidth="1"/>
    <col min="1022" max="1026" width="11.28515625" style="75" bestFit="1" customWidth="1"/>
    <col min="1027" max="1027" width="12.140625" style="75" customWidth="1"/>
    <col min="1028" max="1271" width="8.85546875" style="75"/>
    <col min="1272" max="1272" width="3.7109375" style="75" customWidth="1"/>
    <col min="1273" max="1273" width="39.85546875" style="75" customWidth="1"/>
    <col min="1274" max="1274" width="4" style="75" customWidth="1"/>
    <col min="1275" max="1275" width="47.140625" style="75" customWidth="1"/>
    <col min="1276" max="1276" width="24.7109375" style="75" customWidth="1"/>
    <col min="1277" max="1277" width="13.5703125" style="75" customWidth="1"/>
    <col min="1278" max="1282" width="11.28515625" style="75" bestFit="1" customWidth="1"/>
    <col min="1283" max="1283" width="12.140625" style="75" customWidth="1"/>
    <col min="1284" max="1527" width="8.85546875" style="75"/>
    <col min="1528" max="1528" width="3.7109375" style="75" customWidth="1"/>
    <col min="1529" max="1529" width="39.85546875" style="75" customWidth="1"/>
    <col min="1530" max="1530" width="4" style="75" customWidth="1"/>
    <col min="1531" max="1531" width="47.140625" style="75" customWidth="1"/>
    <col min="1532" max="1532" width="24.7109375" style="75" customWidth="1"/>
    <col min="1533" max="1533" width="13.5703125" style="75" customWidth="1"/>
    <col min="1534" max="1538" width="11.28515625" style="75" bestFit="1" customWidth="1"/>
    <col min="1539" max="1539" width="12.140625" style="75" customWidth="1"/>
    <col min="1540" max="1783" width="8.85546875" style="75"/>
    <col min="1784" max="1784" width="3.7109375" style="75" customWidth="1"/>
    <col min="1785" max="1785" width="39.85546875" style="75" customWidth="1"/>
    <col min="1786" max="1786" width="4" style="75" customWidth="1"/>
    <col min="1787" max="1787" width="47.140625" style="75" customWidth="1"/>
    <col min="1788" max="1788" width="24.7109375" style="75" customWidth="1"/>
    <col min="1789" max="1789" width="13.5703125" style="75" customWidth="1"/>
    <col min="1790" max="1794" width="11.28515625" style="75" bestFit="1" customWidth="1"/>
    <col min="1795" max="1795" width="12.140625" style="75" customWidth="1"/>
    <col min="1796" max="2039" width="8.85546875" style="75"/>
    <col min="2040" max="2040" width="3.7109375" style="75" customWidth="1"/>
    <col min="2041" max="2041" width="39.85546875" style="75" customWidth="1"/>
    <col min="2042" max="2042" width="4" style="75" customWidth="1"/>
    <col min="2043" max="2043" width="47.140625" style="75" customWidth="1"/>
    <col min="2044" max="2044" width="24.7109375" style="75" customWidth="1"/>
    <col min="2045" max="2045" width="13.5703125" style="75" customWidth="1"/>
    <col min="2046" max="2050" width="11.28515625" style="75" bestFit="1" customWidth="1"/>
    <col min="2051" max="2051" width="12.140625" style="75" customWidth="1"/>
    <col min="2052" max="2295" width="8.85546875" style="75"/>
    <col min="2296" max="2296" width="3.7109375" style="75" customWidth="1"/>
    <col min="2297" max="2297" width="39.85546875" style="75" customWidth="1"/>
    <col min="2298" max="2298" width="4" style="75" customWidth="1"/>
    <col min="2299" max="2299" width="47.140625" style="75" customWidth="1"/>
    <col min="2300" max="2300" width="24.7109375" style="75" customWidth="1"/>
    <col min="2301" max="2301" width="13.5703125" style="75" customWidth="1"/>
    <col min="2302" max="2306" width="11.28515625" style="75" bestFit="1" customWidth="1"/>
    <col min="2307" max="2307" width="12.140625" style="75" customWidth="1"/>
    <col min="2308" max="2551" width="8.85546875" style="75"/>
    <col min="2552" max="2552" width="3.7109375" style="75" customWidth="1"/>
    <col min="2553" max="2553" width="39.85546875" style="75" customWidth="1"/>
    <col min="2554" max="2554" width="4" style="75" customWidth="1"/>
    <col min="2555" max="2555" width="47.140625" style="75" customWidth="1"/>
    <col min="2556" max="2556" width="24.7109375" style="75" customWidth="1"/>
    <col min="2557" max="2557" width="13.5703125" style="75" customWidth="1"/>
    <col min="2558" max="2562" width="11.28515625" style="75" bestFit="1" customWidth="1"/>
    <col min="2563" max="2563" width="12.140625" style="75" customWidth="1"/>
    <col min="2564" max="2807" width="8.85546875" style="75"/>
    <col min="2808" max="2808" width="3.7109375" style="75" customWidth="1"/>
    <col min="2809" max="2809" width="39.85546875" style="75" customWidth="1"/>
    <col min="2810" max="2810" width="4" style="75" customWidth="1"/>
    <col min="2811" max="2811" width="47.140625" style="75" customWidth="1"/>
    <col min="2812" max="2812" width="24.7109375" style="75" customWidth="1"/>
    <col min="2813" max="2813" width="13.5703125" style="75" customWidth="1"/>
    <col min="2814" max="2818" width="11.28515625" style="75" bestFit="1" customWidth="1"/>
    <col min="2819" max="2819" width="12.140625" style="75" customWidth="1"/>
    <col min="2820" max="3063" width="8.85546875" style="75"/>
    <col min="3064" max="3064" width="3.7109375" style="75" customWidth="1"/>
    <col min="3065" max="3065" width="39.85546875" style="75" customWidth="1"/>
    <col min="3066" max="3066" width="4" style="75" customWidth="1"/>
    <col min="3067" max="3067" width="47.140625" style="75" customWidth="1"/>
    <col min="3068" max="3068" width="24.7109375" style="75" customWidth="1"/>
    <col min="3069" max="3069" width="13.5703125" style="75" customWidth="1"/>
    <col min="3070" max="3074" width="11.28515625" style="75" bestFit="1" customWidth="1"/>
    <col min="3075" max="3075" width="12.140625" style="75" customWidth="1"/>
    <col min="3076" max="3319" width="8.85546875" style="75"/>
    <col min="3320" max="3320" width="3.7109375" style="75" customWidth="1"/>
    <col min="3321" max="3321" width="39.85546875" style="75" customWidth="1"/>
    <col min="3322" max="3322" width="4" style="75" customWidth="1"/>
    <col min="3323" max="3323" width="47.140625" style="75" customWidth="1"/>
    <col min="3324" max="3324" width="24.7109375" style="75" customWidth="1"/>
    <col min="3325" max="3325" width="13.5703125" style="75" customWidth="1"/>
    <col min="3326" max="3330" width="11.28515625" style="75" bestFit="1" customWidth="1"/>
    <col min="3331" max="3331" width="12.140625" style="75" customWidth="1"/>
    <col min="3332" max="3575" width="8.85546875" style="75"/>
    <col min="3576" max="3576" width="3.7109375" style="75" customWidth="1"/>
    <col min="3577" max="3577" width="39.85546875" style="75" customWidth="1"/>
    <col min="3578" max="3578" width="4" style="75" customWidth="1"/>
    <col min="3579" max="3579" width="47.140625" style="75" customWidth="1"/>
    <col min="3580" max="3580" width="24.7109375" style="75" customWidth="1"/>
    <col min="3581" max="3581" width="13.5703125" style="75" customWidth="1"/>
    <col min="3582" max="3586" width="11.28515625" style="75" bestFit="1" customWidth="1"/>
    <col min="3587" max="3587" width="12.140625" style="75" customWidth="1"/>
    <col min="3588" max="3831" width="8.85546875" style="75"/>
    <col min="3832" max="3832" width="3.7109375" style="75" customWidth="1"/>
    <col min="3833" max="3833" width="39.85546875" style="75" customWidth="1"/>
    <col min="3834" max="3834" width="4" style="75" customWidth="1"/>
    <col min="3835" max="3835" width="47.140625" style="75" customWidth="1"/>
    <col min="3836" max="3836" width="24.7109375" style="75" customWidth="1"/>
    <col min="3837" max="3837" width="13.5703125" style="75" customWidth="1"/>
    <col min="3838" max="3842" width="11.28515625" style="75" bestFit="1" customWidth="1"/>
    <col min="3843" max="3843" width="12.140625" style="75" customWidth="1"/>
    <col min="3844" max="4087" width="8.85546875" style="75"/>
    <col min="4088" max="4088" width="3.7109375" style="75" customWidth="1"/>
    <col min="4089" max="4089" width="39.85546875" style="75" customWidth="1"/>
    <col min="4090" max="4090" width="4" style="75" customWidth="1"/>
    <col min="4091" max="4091" width="47.140625" style="75" customWidth="1"/>
    <col min="4092" max="4092" width="24.7109375" style="75" customWidth="1"/>
    <col min="4093" max="4093" width="13.5703125" style="75" customWidth="1"/>
    <col min="4094" max="4098" width="11.28515625" style="75" bestFit="1" customWidth="1"/>
    <col min="4099" max="4099" width="12.140625" style="75" customWidth="1"/>
    <col min="4100" max="4343" width="8.85546875" style="75"/>
    <col min="4344" max="4344" width="3.7109375" style="75" customWidth="1"/>
    <col min="4345" max="4345" width="39.85546875" style="75" customWidth="1"/>
    <col min="4346" max="4346" width="4" style="75" customWidth="1"/>
    <col min="4347" max="4347" width="47.140625" style="75" customWidth="1"/>
    <col min="4348" max="4348" width="24.7109375" style="75" customWidth="1"/>
    <col min="4349" max="4349" width="13.5703125" style="75" customWidth="1"/>
    <col min="4350" max="4354" width="11.28515625" style="75" bestFit="1" customWidth="1"/>
    <col min="4355" max="4355" width="12.140625" style="75" customWidth="1"/>
    <col min="4356" max="4599" width="8.85546875" style="75"/>
    <col min="4600" max="4600" width="3.7109375" style="75" customWidth="1"/>
    <col min="4601" max="4601" width="39.85546875" style="75" customWidth="1"/>
    <col min="4602" max="4602" width="4" style="75" customWidth="1"/>
    <col min="4603" max="4603" width="47.140625" style="75" customWidth="1"/>
    <col min="4604" max="4604" width="24.7109375" style="75" customWidth="1"/>
    <col min="4605" max="4605" width="13.5703125" style="75" customWidth="1"/>
    <col min="4606" max="4610" width="11.28515625" style="75" bestFit="1" customWidth="1"/>
    <col min="4611" max="4611" width="12.140625" style="75" customWidth="1"/>
    <col min="4612" max="4855" width="8.85546875" style="75"/>
    <col min="4856" max="4856" width="3.7109375" style="75" customWidth="1"/>
    <col min="4857" max="4857" width="39.85546875" style="75" customWidth="1"/>
    <col min="4858" max="4858" width="4" style="75" customWidth="1"/>
    <col min="4859" max="4859" width="47.140625" style="75" customWidth="1"/>
    <col min="4860" max="4860" width="24.7109375" style="75" customWidth="1"/>
    <col min="4861" max="4861" width="13.5703125" style="75" customWidth="1"/>
    <col min="4862" max="4866" width="11.28515625" style="75" bestFit="1" customWidth="1"/>
    <col min="4867" max="4867" width="12.140625" style="75" customWidth="1"/>
    <col min="4868" max="5111" width="8.85546875" style="75"/>
    <col min="5112" max="5112" width="3.7109375" style="75" customWidth="1"/>
    <col min="5113" max="5113" width="39.85546875" style="75" customWidth="1"/>
    <col min="5114" max="5114" width="4" style="75" customWidth="1"/>
    <col min="5115" max="5115" width="47.140625" style="75" customWidth="1"/>
    <col min="5116" max="5116" width="24.7109375" style="75" customWidth="1"/>
    <col min="5117" max="5117" width="13.5703125" style="75" customWidth="1"/>
    <col min="5118" max="5122" width="11.28515625" style="75" bestFit="1" customWidth="1"/>
    <col min="5123" max="5123" width="12.140625" style="75" customWidth="1"/>
    <col min="5124" max="5367" width="8.85546875" style="75"/>
    <col min="5368" max="5368" width="3.7109375" style="75" customWidth="1"/>
    <col min="5369" max="5369" width="39.85546875" style="75" customWidth="1"/>
    <col min="5370" max="5370" width="4" style="75" customWidth="1"/>
    <col min="5371" max="5371" width="47.140625" style="75" customWidth="1"/>
    <col min="5372" max="5372" width="24.7109375" style="75" customWidth="1"/>
    <col min="5373" max="5373" width="13.5703125" style="75" customWidth="1"/>
    <col min="5374" max="5378" width="11.28515625" style="75" bestFit="1" customWidth="1"/>
    <col min="5379" max="5379" width="12.140625" style="75" customWidth="1"/>
    <col min="5380" max="5623" width="8.85546875" style="75"/>
    <col min="5624" max="5624" width="3.7109375" style="75" customWidth="1"/>
    <col min="5625" max="5625" width="39.85546875" style="75" customWidth="1"/>
    <col min="5626" max="5626" width="4" style="75" customWidth="1"/>
    <col min="5627" max="5627" width="47.140625" style="75" customWidth="1"/>
    <col min="5628" max="5628" width="24.7109375" style="75" customWidth="1"/>
    <col min="5629" max="5629" width="13.5703125" style="75" customWidth="1"/>
    <col min="5630" max="5634" width="11.28515625" style="75" bestFit="1" customWidth="1"/>
    <col min="5635" max="5635" width="12.140625" style="75" customWidth="1"/>
    <col min="5636" max="5879" width="8.85546875" style="75"/>
    <col min="5880" max="5880" width="3.7109375" style="75" customWidth="1"/>
    <col min="5881" max="5881" width="39.85546875" style="75" customWidth="1"/>
    <col min="5882" max="5882" width="4" style="75" customWidth="1"/>
    <col min="5883" max="5883" width="47.140625" style="75" customWidth="1"/>
    <col min="5884" max="5884" width="24.7109375" style="75" customWidth="1"/>
    <col min="5885" max="5885" width="13.5703125" style="75" customWidth="1"/>
    <col min="5886" max="5890" width="11.28515625" style="75" bestFit="1" customWidth="1"/>
    <col min="5891" max="5891" width="12.140625" style="75" customWidth="1"/>
    <col min="5892" max="6135" width="8.85546875" style="75"/>
    <col min="6136" max="6136" width="3.7109375" style="75" customWidth="1"/>
    <col min="6137" max="6137" width="39.85546875" style="75" customWidth="1"/>
    <col min="6138" max="6138" width="4" style="75" customWidth="1"/>
    <col min="6139" max="6139" width="47.140625" style="75" customWidth="1"/>
    <col min="6140" max="6140" width="24.7109375" style="75" customWidth="1"/>
    <col min="6141" max="6141" width="13.5703125" style="75" customWidth="1"/>
    <col min="6142" max="6146" width="11.28515625" style="75" bestFit="1" customWidth="1"/>
    <col min="6147" max="6147" width="12.140625" style="75" customWidth="1"/>
    <col min="6148" max="6391" width="8.85546875" style="75"/>
    <col min="6392" max="6392" width="3.7109375" style="75" customWidth="1"/>
    <col min="6393" max="6393" width="39.85546875" style="75" customWidth="1"/>
    <col min="6394" max="6394" width="4" style="75" customWidth="1"/>
    <col min="6395" max="6395" width="47.140625" style="75" customWidth="1"/>
    <col min="6396" max="6396" width="24.7109375" style="75" customWidth="1"/>
    <col min="6397" max="6397" width="13.5703125" style="75" customWidth="1"/>
    <col min="6398" max="6402" width="11.28515625" style="75" bestFit="1" customWidth="1"/>
    <col min="6403" max="6403" width="12.140625" style="75" customWidth="1"/>
    <col min="6404" max="6647" width="8.85546875" style="75"/>
    <col min="6648" max="6648" width="3.7109375" style="75" customWidth="1"/>
    <col min="6649" max="6649" width="39.85546875" style="75" customWidth="1"/>
    <col min="6650" max="6650" width="4" style="75" customWidth="1"/>
    <col min="6651" max="6651" width="47.140625" style="75" customWidth="1"/>
    <col min="6652" max="6652" width="24.7109375" style="75" customWidth="1"/>
    <col min="6653" max="6653" width="13.5703125" style="75" customWidth="1"/>
    <col min="6654" max="6658" width="11.28515625" style="75" bestFit="1" customWidth="1"/>
    <col min="6659" max="6659" width="12.140625" style="75" customWidth="1"/>
    <col min="6660" max="6903" width="8.85546875" style="75"/>
    <col min="6904" max="6904" width="3.7109375" style="75" customWidth="1"/>
    <col min="6905" max="6905" width="39.85546875" style="75" customWidth="1"/>
    <col min="6906" max="6906" width="4" style="75" customWidth="1"/>
    <col min="6907" max="6907" width="47.140625" style="75" customWidth="1"/>
    <col min="6908" max="6908" width="24.7109375" style="75" customWidth="1"/>
    <col min="6909" max="6909" width="13.5703125" style="75" customWidth="1"/>
    <col min="6910" max="6914" width="11.28515625" style="75" bestFit="1" customWidth="1"/>
    <col min="6915" max="6915" width="12.140625" style="75" customWidth="1"/>
    <col min="6916" max="7159" width="8.85546875" style="75"/>
    <col min="7160" max="7160" width="3.7109375" style="75" customWidth="1"/>
    <col min="7161" max="7161" width="39.85546875" style="75" customWidth="1"/>
    <col min="7162" max="7162" width="4" style="75" customWidth="1"/>
    <col min="7163" max="7163" width="47.140625" style="75" customWidth="1"/>
    <col min="7164" max="7164" width="24.7109375" style="75" customWidth="1"/>
    <col min="7165" max="7165" width="13.5703125" style="75" customWidth="1"/>
    <col min="7166" max="7170" width="11.28515625" style="75" bestFit="1" customWidth="1"/>
    <col min="7171" max="7171" width="12.140625" style="75" customWidth="1"/>
    <col min="7172" max="7415" width="8.85546875" style="75"/>
    <col min="7416" max="7416" width="3.7109375" style="75" customWidth="1"/>
    <col min="7417" max="7417" width="39.85546875" style="75" customWidth="1"/>
    <col min="7418" max="7418" width="4" style="75" customWidth="1"/>
    <col min="7419" max="7419" width="47.140625" style="75" customWidth="1"/>
    <col min="7420" max="7420" width="24.7109375" style="75" customWidth="1"/>
    <col min="7421" max="7421" width="13.5703125" style="75" customWidth="1"/>
    <col min="7422" max="7426" width="11.28515625" style="75" bestFit="1" customWidth="1"/>
    <col min="7427" max="7427" width="12.140625" style="75" customWidth="1"/>
    <col min="7428" max="7671" width="8.85546875" style="75"/>
    <col min="7672" max="7672" width="3.7109375" style="75" customWidth="1"/>
    <col min="7673" max="7673" width="39.85546875" style="75" customWidth="1"/>
    <col min="7674" max="7674" width="4" style="75" customWidth="1"/>
    <col min="7675" max="7675" width="47.140625" style="75" customWidth="1"/>
    <col min="7676" max="7676" width="24.7109375" style="75" customWidth="1"/>
    <col min="7677" max="7677" width="13.5703125" style="75" customWidth="1"/>
    <col min="7678" max="7682" width="11.28515625" style="75" bestFit="1" customWidth="1"/>
    <col min="7683" max="7683" width="12.140625" style="75" customWidth="1"/>
    <col min="7684" max="7927" width="8.85546875" style="75"/>
    <col min="7928" max="7928" width="3.7109375" style="75" customWidth="1"/>
    <col min="7929" max="7929" width="39.85546875" style="75" customWidth="1"/>
    <col min="7930" max="7930" width="4" style="75" customWidth="1"/>
    <col min="7931" max="7931" width="47.140625" style="75" customWidth="1"/>
    <col min="7932" max="7932" width="24.7109375" style="75" customWidth="1"/>
    <col min="7933" max="7933" width="13.5703125" style="75" customWidth="1"/>
    <col min="7934" max="7938" width="11.28515625" style="75" bestFit="1" customWidth="1"/>
    <col min="7939" max="7939" width="12.140625" style="75" customWidth="1"/>
    <col min="7940" max="8183" width="8.85546875" style="75"/>
    <col min="8184" max="8184" width="3.7109375" style="75" customWidth="1"/>
    <col min="8185" max="8185" width="39.85546875" style="75" customWidth="1"/>
    <col min="8186" max="8186" width="4" style="75" customWidth="1"/>
    <col min="8187" max="8187" width="47.140625" style="75" customWidth="1"/>
    <col min="8188" max="8188" width="24.7109375" style="75" customWidth="1"/>
    <col min="8189" max="8189" width="13.5703125" style="75" customWidth="1"/>
    <col min="8190" max="8194" width="11.28515625" style="75" bestFit="1" customWidth="1"/>
    <col min="8195" max="8195" width="12.140625" style="75" customWidth="1"/>
    <col min="8196" max="8439" width="8.85546875" style="75"/>
    <col min="8440" max="8440" width="3.7109375" style="75" customWidth="1"/>
    <col min="8441" max="8441" width="39.85546875" style="75" customWidth="1"/>
    <col min="8442" max="8442" width="4" style="75" customWidth="1"/>
    <col min="8443" max="8443" width="47.140625" style="75" customWidth="1"/>
    <col min="8444" max="8444" width="24.7109375" style="75" customWidth="1"/>
    <col min="8445" max="8445" width="13.5703125" style="75" customWidth="1"/>
    <col min="8446" max="8450" width="11.28515625" style="75" bestFit="1" customWidth="1"/>
    <col min="8451" max="8451" width="12.140625" style="75" customWidth="1"/>
    <col min="8452" max="8695" width="8.85546875" style="75"/>
    <col min="8696" max="8696" width="3.7109375" style="75" customWidth="1"/>
    <col min="8697" max="8697" width="39.85546875" style="75" customWidth="1"/>
    <col min="8698" max="8698" width="4" style="75" customWidth="1"/>
    <col min="8699" max="8699" width="47.140625" style="75" customWidth="1"/>
    <col min="8700" max="8700" width="24.7109375" style="75" customWidth="1"/>
    <col min="8701" max="8701" width="13.5703125" style="75" customWidth="1"/>
    <col min="8702" max="8706" width="11.28515625" style="75" bestFit="1" customWidth="1"/>
    <col min="8707" max="8707" width="12.140625" style="75" customWidth="1"/>
    <col min="8708" max="8951" width="8.85546875" style="75"/>
    <col min="8952" max="8952" width="3.7109375" style="75" customWidth="1"/>
    <col min="8953" max="8953" width="39.85546875" style="75" customWidth="1"/>
    <col min="8954" max="8954" width="4" style="75" customWidth="1"/>
    <col min="8955" max="8955" width="47.140625" style="75" customWidth="1"/>
    <col min="8956" max="8956" width="24.7109375" style="75" customWidth="1"/>
    <col min="8957" max="8957" width="13.5703125" style="75" customWidth="1"/>
    <col min="8958" max="8962" width="11.28515625" style="75" bestFit="1" customWidth="1"/>
    <col min="8963" max="8963" width="12.140625" style="75" customWidth="1"/>
    <col min="8964" max="9207" width="8.85546875" style="75"/>
    <col min="9208" max="9208" width="3.7109375" style="75" customWidth="1"/>
    <col min="9209" max="9209" width="39.85546875" style="75" customWidth="1"/>
    <col min="9210" max="9210" width="4" style="75" customWidth="1"/>
    <col min="9211" max="9211" width="47.140625" style="75" customWidth="1"/>
    <col min="9212" max="9212" width="24.7109375" style="75" customWidth="1"/>
    <col min="9213" max="9213" width="13.5703125" style="75" customWidth="1"/>
    <col min="9214" max="9218" width="11.28515625" style="75" bestFit="1" customWidth="1"/>
    <col min="9219" max="9219" width="12.140625" style="75" customWidth="1"/>
    <col min="9220" max="9463" width="8.85546875" style="75"/>
    <col min="9464" max="9464" width="3.7109375" style="75" customWidth="1"/>
    <col min="9465" max="9465" width="39.85546875" style="75" customWidth="1"/>
    <col min="9466" max="9466" width="4" style="75" customWidth="1"/>
    <col min="9467" max="9467" width="47.140625" style="75" customWidth="1"/>
    <col min="9468" max="9468" width="24.7109375" style="75" customWidth="1"/>
    <col min="9469" max="9469" width="13.5703125" style="75" customWidth="1"/>
    <col min="9470" max="9474" width="11.28515625" style="75" bestFit="1" customWidth="1"/>
    <col min="9475" max="9475" width="12.140625" style="75" customWidth="1"/>
    <col min="9476" max="9719" width="8.85546875" style="75"/>
    <col min="9720" max="9720" width="3.7109375" style="75" customWidth="1"/>
    <col min="9721" max="9721" width="39.85546875" style="75" customWidth="1"/>
    <col min="9722" max="9722" width="4" style="75" customWidth="1"/>
    <col min="9723" max="9723" width="47.140625" style="75" customWidth="1"/>
    <col min="9724" max="9724" width="24.7109375" style="75" customWidth="1"/>
    <col min="9725" max="9725" width="13.5703125" style="75" customWidth="1"/>
    <col min="9726" max="9730" width="11.28515625" style="75" bestFit="1" customWidth="1"/>
    <col min="9731" max="9731" width="12.140625" style="75" customWidth="1"/>
    <col min="9732" max="9975" width="8.85546875" style="75"/>
    <col min="9976" max="9976" width="3.7109375" style="75" customWidth="1"/>
    <col min="9977" max="9977" width="39.85546875" style="75" customWidth="1"/>
    <col min="9978" max="9978" width="4" style="75" customWidth="1"/>
    <col min="9979" max="9979" width="47.140625" style="75" customWidth="1"/>
    <col min="9980" max="9980" width="24.7109375" style="75" customWidth="1"/>
    <col min="9981" max="9981" width="13.5703125" style="75" customWidth="1"/>
    <col min="9982" max="9986" width="11.28515625" style="75" bestFit="1" customWidth="1"/>
    <col min="9987" max="9987" width="12.140625" style="75" customWidth="1"/>
    <col min="9988" max="10231" width="8.85546875" style="75"/>
    <col min="10232" max="10232" width="3.7109375" style="75" customWidth="1"/>
    <col min="10233" max="10233" width="39.85546875" style="75" customWidth="1"/>
    <col min="10234" max="10234" width="4" style="75" customWidth="1"/>
    <col min="10235" max="10235" width="47.140625" style="75" customWidth="1"/>
    <col min="10236" max="10236" width="24.7109375" style="75" customWidth="1"/>
    <col min="10237" max="10237" width="13.5703125" style="75" customWidth="1"/>
    <col min="10238" max="10242" width="11.28515625" style="75" bestFit="1" customWidth="1"/>
    <col min="10243" max="10243" width="12.140625" style="75" customWidth="1"/>
    <col min="10244" max="10487" width="8.85546875" style="75"/>
    <col min="10488" max="10488" width="3.7109375" style="75" customWidth="1"/>
    <col min="10489" max="10489" width="39.85546875" style="75" customWidth="1"/>
    <col min="10490" max="10490" width="4" style="75" customWidth="1"/>
    <col min="10491" max="10491" width="47.140625" style="75" customWidth="1"/>
    <col min="10492" max="10492" width="24.7109375" style="75" customWidth="1"/>
    <col min="10493" max="10493" width="13.5703125" style="75" customWidth="1"/>
    <col min="10494" max="10498" width="11.28515625" style="75" bestFit="1" customWidth="1"/>
    <col min="10499" max="10499" width="12.140625" style="75" customWidth="1"/>
    <col min="10500" max="10743" width="8.85546875" style="75"/>
    <col min="10744" max="10744" width="3.7109375" style="75" customWidth="1"/>
    <col min="10745" max="10745" width="39.85546875" style="75" customWidth="1"/>
    <col min="10746" max="10746" width="4" style="75" customWidth="1"/>
    <col min="10747" max="10747" width="47.140625" style="75" customWidth="1"/>
    <col min="10748" max="10748" width="24.7109375" style="75" customWidth="1"/>
    <col min="10749" max="10749" width="13.5703125" style="75" customWidth="1"/>
    <col min="10750" max="10754" width="11.28515625" style="75" bestFit="1" customWidth="1"/>
    <col min="10755" max="10755" width="12.140625" style="75" customWidth="1"/>
    <col min="10756" max="10999" width="8.85546875" style="75"/>
    <col min="11000" max="11000" width="3.7109375" style="75" customWidth="1"/>
    <col min="11001" max="11001" width="39.85546875" style="75" customWidth="1"/>
    <col min="11002" max="11002" width="4" style="75" customWidth="1"/>
    <col min="11003" max="11003" width="47.140625" style="75" customWidth="1"/>
    <col min="11004" max="11004" width="24.7109375" style="75" customWidth="1"/>
    <col min="11005" max="11005" width="13.5703125" style="75" customWidth="1"/>
    <col min="11006" max="11010" width="11.28515625" style="75" bestFit="1" customWidth="1"/>
    <col min="11011" max="11011" width="12.140625" style="75" customWidth="1"/>
    <col min="11012" max="11255" width="8.85546875" style="75"/>
    <col min="11256" max="11256" width="3.7109375" style="75" customWidth="1"/>
    <col min="11257" max="11257" width="39.85546875" style="75" customWidth="1"/>
    <col min="11258" max="11258" width="4" style="75" customWidth="1"/>
    <col min="11259" max="11259" width="47.140625" style="75" customWidth="1"/>
    <col min="11260" max="11260" width="24.7109375" style="75" customWidth="1"/>
    <col min="11261" max="11261" width="13.5703125" style="75" customWidth="1"/>
    <col min="11262" max="11266" width="11.28515625" style="75" bestFit="1" customWidth="1"/>
    <col min="11267" max="11267" width="12.140625" style="75" customWidth="1"/>
    <col min="11268" max="11511" width="8.85546875" style="75"/>
    <col min="11512" max="11512" width="3.7109375" style="75" customWidth="1"/>
    <col min="11513" max="11513" width="39.85546875" style="75" customWidth="1"/>
    <col min="11514" max="11514" width="4" style="75" customWidth="1"/>
    <col min="11515" max="11515" width="47.140625" style="75" customWidth="1"/>
    <col min="11516" max="11516" width="24.7109375" style="75" customWidth="1"/>
    <col min="11517" max="11517" width="13.5703125" style="75" customWidth="1"/>
    <col min="11518" max="11522" width="11.28515625" style="75" bestFit="1" customWidth="1"/>
    <col min="11523" max="11523" width="12.140625" style="75" customWidth="1"/>
    <col min="11524" max="11767" width="8.85546875" style="75"/>
    <col min="11768" max="11768" width="3.7109375" style="75" customWidth="1"/>
    <col min="11769" max="11769" width="39.85546875" style="75" customWidth="1"/>
    <col min="11770" max="11770" width="4" style="75" customWidth="1"/>
    <col min="11771" max="11771" width="47.140625" style="75" customWidth="1"/>
    <col min="11772" max="11772" width="24.7109375" style="75" customWidth="1"/>
    <col min="11773" max="11773" width="13.5703125" style="75" customWidth="1"/>
    <col min="11774" max="11778" width="11.28515625" style="75" bestFit="1" customWidth="1"/>
    <col min="11779" max="11779" width="12.140625" style="75" customWidth="1"/>
    <col min="11780" max="12023" width="8.85546875" style="75"/>
    <col min="12024" max="12024" width="3.7109375" style="75" customWidth="1"/>
    <col min="12025" max="12025" width="39.85546875" style="75" customWidth="1"/>
    <col min="12026" max="12026" width="4" style="75" customWidth="1"/>
    <col min="12027" max="12027" width="47.140625" style="75" customWidth="1"/>
    <col min="12028" max="12028" width="24.7109375" style="75" customWidth="1"/>
    <col min="12029" max="12029" width="13.5703125" style="75" customWidth="1"/>
    <col min="12030" max="12034" width="11.28515625" style="75" bestFit="1" customWidth="1"/>
    <col min="12035" max="12035" width="12.140625" style="75" customWidth="1"/>
    <col min="12036" max="12279" width="8.85546875" style="75"/>
    <col min="12280" max="12280" width="3.7109375" style="75" customWidth="1"/>
    <col min="12281" max="12281" width="39.85546875" style="75" customWidth="1"/>
    <col min="12282" max="12282" width="4" style="75" customWidth="1"/>
    <col min="12283" max="12283" width="47.140625" style="75" customWidth="1"/>
    <col min="12284" max="12284" width="24.7109375" style="75" customWidth="1"/>
    <col min="12285" max="12285" width="13.5703125" style="75" customWidth="1"/>
    <col min="12286" max="12290" width="11.28515625" style="75" bestFit="1" customWidth="1"/>
    <col min="12291" max="12291" width="12.140625" style="75" customWidth="1"/>
    <col min="12292" max="12535" width="8.85546875" style="75"/>
    <col min="12536" max="12536" width="3.7109375" style="75" customWidth="1"/>
    <col min="12537" max="12537" width="39.85546875" style="75" customWidth="1"/>
    <col min="12538" max="12538" width="4" style="75" customWidth="1"/>
    <col min="12539" max="12539" width="47.140625" style="75" customWidth="1"/>
    <col min="12540" max="12540" width="24.7109375" style="75" customWidth="1"/>
    <col min="12541" max="12541" width="13.5703125" style="75" customWidth="1"/>
    <col min="12542" max="12546" width="11.28515625" style="75" bestFit="1" customWidth="1"/>
    <col min="12547" max="12547" width="12.140625" style="75" customWidth="1"/>
    <col min="12548" max="12791" width="8.85546875" style="75"/>
    <col min="12792" max="12792" width="3.7109375" style="75" customWidth="1"/>
    <col min="12793" max="12793" width="39.85546875" style="75" customWidth="1"/>
    <col min="12794" max="12794" width="4" style="75" customWidth="1"/>
    <col min="12795" max="12795" width="47.140625" style="75" customWidth="1"/>
    <col min="12796" max="12796" width="24.7109375" style="75" customWidth="1"/>
    <col min="12797" max="12797" width="13.5703125" style="75" customWidth="1"/>
    <col min="12798" max="12802" width="11.28515625" style="75" bestFit="1" customWidth="1"/>
    <col min="12803" max="12803" width="12.140625" style="75" customWidth="1"/>
    <col min="12804" max="13047" width="8.85546875" style="75"/>
    <col min="13048" max="13048" width="3.7109375" style="75" customWidth="1"/>
    <col min="13049" max="13049" width="39.85546875" style="75" customWidth="1"/>
    <col min="13050" max="13050" width="4" style="75" customWidth="1"/>
    <col min="13051" max="13051" width="47.140625" style="75" customWidth="1"/>
    <col min="13052" max="13052" width="24.7109375" style="75" customWidth="1"/>
    <col min="13053" max="13053" width="13.5703125" style="75" customWidth="1"/>
    <col min="13054" max="13058" width="11.28515625" style="75" bestFit="1" customWidth="1"/>
    <col min="13059" max="13059" width="12.140625" style="75" customWidth="1"/>
    <col min="13060" max="13303" width="8.85546875" style="75"/>
    <col min="13304" max="13304" width="3.7109375" style="75" customWidth="1"/>
    <col min="13305" max="13305" width="39.85546875" style="75" customWidth="1"/>
    <col min="13306" max="13306" width="4" style="75" customWidth="1"/>
    <col min="13307" max="13307" width="47.140625" style="75" customWidth="1"/>
    <col min="13308" max="13308" width="24.7109375" style="75" customWidth="1"/>
    <col min="13309" max="13309" width="13.5703125" style="75" customWidth="1"/>
    <col min="13310" max="13314" width="11.28515625" style="75" bestFit="1" customWidth="1"/>
    <col min="13315" max="13315" width="12.140625" style="75" customWidth="1"/>
    <col min="13316" max="13559" width="8.85546875" style="75"/>
    <col min="13560" max="13560" width="3.7109375" style="75" customWidth="1"/>
    <col min="13561" max="13561" width="39.85546875" style="75" customWidth="1"/>
    <col min="13562" max="13562" width="4" style="75" customWidth="1"/>
    <col min="13563" max="13563" width="47.140625" style="75" customWidth="1"/>
    <col min="13564" max="13564" width="24.7109375" style="75" customWidth="1"/>
    <col min="13565" max="13565" width="13.5703125" style="75" customWidth="1"/>
    <col min="13566" max="13570" width="11.28515625" style="75" bestFit="1" customWidth="1"/>
    <col min="13571" max="13571" width="12.140625" style="75" customWidth="1"/>
    <col min="13572" max="13815" width="8.85546875" style="75"/>
    <col min="13816" max="13816" width="3.7109375" style="75" customWidth="1"/>
    <col min="13817" max="13817" width="39.85546875" style="75" customWidth="1"/>
    <col min="13818" max="13818" width="4" style="75" customWidth="1"/>
    <col min="13819" max="13819" width="47.140625" style="75" customWidth="1"/>
    <col min="13820" max="13820" width="24.7109375" style="75" customWidth="1"/>
    <col min="13821" max="13821" width="13.5703125" style="75" customWidth="1"/>
    <col min="13822" max="13826" width="11.28515625" style="75" bestFit="1" customWidth="1"/>
    <col min="13827" max="13827" width="12.140625" style="75" customWidth="1"/>
    <col min="13828" max="14071" width="8.85546875" style="75"/>
    <col min="14072" max="14072" width="3.7109375" style="75" customWidth="1"/>
    <col min="14073" max="14073" width="39.85546875" style="75" customWidth="1"/>
    <col min="14074" max="14074" width="4" style="75" customWidth="1"/>
    <col min="14075" max="14075" width="47.140625" style="75" customWidth="1"/>
    <col min="14076" max="14076" width="24.7109375" style="75" customWidth="1"/>
    <col min="14077" max="14077" width="13.5703125" style="75" customWidth="1"/>
    <col min="14078" max="14082" width="11.28515625" style="75" bestFit="1" customWidth="1"/>
    <col min="14083" max="14083" width="12.140625" style="75" customWidth="1"/>
    <col min="14084" max="14327" width="8.85546875" style="75"/>
    <col min="14328" max="14328" width="3.7109375" style="75" customWidth="1"/>
    <col min="14329" max="14329" width="39.85546875" style="75" customWidth="1"/>
    <col min="14330" max="14330" width="4" style="75" customWidth="1"/>
    <col min="14331" max="14331" width="47.140625" style="75" customWidth="1"/>
    <col min="14332" max="14332" width="24.7109375" style="75" customWidth="1"/>
    <col min="14333" max="14333" width="13.5703125" style="75" customWidth="1"/>
    <col min="14334" max="14338" width="11.28515625" style="75" bestFit="1" customWidth="1"/>
    <col min="14339" max="14339" width="12.140625" style="75" customWidth="1"/>
    <col min="14340" max="14583" width="8.85546875" style="75"/>
    <col min="14584" max="14584" width="3.7109375" style="75" customWidth="1"/>
    <col min="14585" max="14585" width="39.85546875" style="75" customWidth="1"/>
    <col min="14586" max="14586" width="4" style="75" customWidth="1"/>
    <col min="14587" max="14587" width="47.140625" style="75" customWidth="1"/>
    <col min="14588" max="14588" width="24.7109375" style="75" customWidth="1"/>
    <col min="14589" max="14589" width="13.5703125" style="75" customWidth="1"/>
    <col min="14590" max="14594" width="11.28515625" style="75" bestFit="1" customWidth="1"/>
    <col min="14595" max="14595" width="12.140625" style="75" customWidth="1"/>
    <col min="14596" max="14839" width="8.85546875" style="75"/>
    <col min="14840" max="14840" width="3.7109375" style="75" customWidth="1"/>
    <col min="14841" max="14841" width="39.85546875" style="75" customWidth="1"/>
    <col min="14842" max="14842" width="4" style="75" customWidth="1"/>
    <col min="14843" max="14843" width="47.140625" style="75" customWidth="1"/>
    <col min="14844" max="14844" width="24.7109375" style="75" customWidth="1"/>
    <col min="14845" max="14845" width="13.5703125" style="75" customWidth="1"/>
    <col min="14846" max="14850" width="11.28515625" style="75" bestFit="1" customWidth="1"/>
    <col min="14851" max="14851" width="12.140625" style="75" customWidth="1"/>
    <col min="14852" max="15095" width="8.85546875" style="75"/>
    <col min="15096" max="15096" width="3.7109375" style="75" customWidth="1"/>
    <col min="15097" max="15097" width="39.85546875" style="75" customWidth="1"/>
    <col min="15098" max="15098" width="4" style="75" customWidth="1"/>
    <col min="15099" max="15099" width="47.140625" style="75" customWidth="1"/>
    <col min="15100" max="15100" width="24.7109375" style="75" customWidth="1"/>
    <col min="15101" max="15101" width="13.5703125" style="75" customWidth="1"/>
    <col min="15102" max="15106" width="11.28515625" style="75" bestFit="1" customWidth="1"/>
    <col min="15107" max="15107" width="12.140625" style="75" customWidth="1"/>
    <col min="15108" max="15351" width="8.85546875" style="75"/>
    <col min="15352" max="15352" width="3.7109375" style="75" customWidth="1"/>
    <col min="15353" max="15353" width="39.85546875" style="75" customWidth="1"/>
    <col min="15354" max="15354" width="4" style="75" customWidth="1"/>
    <col min="15355" max="15355" width="47.140625" style="75" customWidth="1"/>
    <col min="15356" max="15356" width="24.7109375" style="75" customWidth="1"/>
    <col min="15357" max="15357" width="13.5703125" style="75" customWidth="1"/>
    <col min="15358" max="15362" width="11.28515625" style="75" bestFit="1" customWidth="1"/>
    <col min="15363" max="15363" width="12.140625" style="75" customWidth="1"/>
    <col min="15364" max="15607" width="8.85546875" style="75"/>
    <col min="15608" max="15608" width="3.7109375" style="75" customWidth="1"/>
    <col min="15609" max="15609" width="39.85546875" style="75" customWidth="1"/>
    <col min="15610" max="15610" width="4" style="75" customWidth="1"/>
    <col min="15611" max="15611" width="47.140625" style="75" customWidth="1"/>
    <col min="15612" max="15612" width="24.7109375" style="75" customWidth="1"/>
    <col min="15613" max="15613" width="13.5703125" style="75" customWidth="1"/>
    <col min="15614" max="15618" width="11.28515625" style="75" bestFit="1" customWidth="1"/>
    <col min="15619" max="15619" width="12.140625" style="75" customWidth="1"/>
    <col min="15620" max="15863" width="8.85546875" style="75"/>
    <col min="15864" max="15864" width="3.7109375" style="75" customWidth="1"/>
    <col min="15865" max="15865" width="39.85546875" style="75" customWidth="1"/>
    <col min="15866" max="15866" width="4" style="75" customWidth="1"/>
    <col min="15867" max="15867" width="47.140625" style="75" customWidth="1"/>
    <col min="15868" max="15868" width="24.7109375" style="75" customWidth="1"/>
    <col min="15869" max="15869" width="13.5703125" style="75" customWidth="1"/>
    <col min="15870" max="15874" width="11.28515625" style="75" bestFit="1" customWidth="1"/>
    <col min="15875" max="15875" width="12.140625" style="75" customWidth="1"/>
    <col min="15876" max="16119" width="8.85546875" style="75"/>
    <col min="16120" max="16120" width="3.7109375" style="75" customWidth="1"/>
    <col min="16121" max="16121" width="39.85546875" style="75" customWidth="1"/>
    <col min="16122" max="16122" width="4" style="75" customWidth="1"/>
    <col min="16123" max="16123" width="47.140625" style="75" customWidth="1"/>
    <col min="16124" max="16124" width="24.7109375" style="75" customWidth="1"/>
    <col min="16125" max="16125" width="13.5703125" style="75" customWidth="1"/>
    <col min="16126" max="16130" width="11.28515625" style="75" bestFit="1" customWidth="1"/>
    <col min="16131" max="16131" width="12.140625" style="75" customWidth="1"/>
    <col min="16132" max="16375" width="8.85546875" style="75"/>
    <col min="16376" max="16384" width="9.140625" style="75" customWidth="1"/>
  </cols>
  <sheetData>
    <row r="1" spans="1:8" ht="15.75">
      <c r="A1" s="222" t="s">
        <v>130</v>
      </c>
      <c r="B1" s="222"/>
      <c r="C1" s="222"/>
      <c r="D1" s="222"/>
      <c r="E1" s="222"/>
      <c r="F1" s="222"/>
    </row>
    <row r="2" spans="1:8" ht="15.75">
      <c r="A2" s="222" t="s">
        <v>117</v>
      </c>
      <c r="B2" s="222"/>
      <c r="C2" s="222"/>
      <c r="D2" s="222"/>
      <c r="E2" s="222"/>
      <c r="F2" s="222"/>
    </row>
    <row r="4" spans="1:8">
      <c r="B4" s="85" t="s">
        <v>118</v>
      </c>
      <c r="C4" s="85" t="s">
        <v>119</v>
      </c>
    </row>
    <row r="5" spans="1:8">
      <c r="B5" s="85" t="s">
        <v>120</v>
      </c>
      <c r="C5" s="85" t="s">
        <v>121</v>
      </c>
    </row>
    <row r="7" spans="1:8" s="2" customFormat="1" ht="48.75" customHeight="1">
      <c r="A7" s="1" t="s">
        <v>110</v>
      </c>
      <c r="B7" s="1" t="s">
        <v>111</v>
      </c>
      <c r="C7" s="1" t="s">
        <v>114</v>
      </c>
      <c r="D7" s="1" t="s">
        <v>113</v>
      </c>
      <c r="E7" s="1" t="s">
        <v>126</v>
      </c>
      <c r="F7" s="91" t="s">
        <v>127</v>
      </c>
    </row>
    <row r="8" spans="1:8" s="2" customFormat="1" ht="40.15" customHeight="1">
      <c r="A8" s="232" t="s">
        <v>105</v>
      </c>
      <c r="B8" s="233"/>
      <c r="C8" s="233"/>
      <c r="D8" s="233"/>
      <c r="E8" s="233"/>
      <c r="F8" s="234"/>
    </row>
    <row r="9" spans="1:8" s="2" customFormat="1" ht="30">
      <c r="A9" s="242">
        <v>1</v>
      </c>
      <c r="B9" s="243" t="s">
        <v>0</v>
      </c>
      <c r="C9" s="3" t="s">
        <v>51</v>
      </c>
      <c r="D9" s="97" t="e">
        <f>#REF!</f>
        <v>#REF!</v>
      </c>
      <c r="E9" s="95">
        <v>0.85270000000000001</v>
      </c>
      <c r="F9" s="92">
        <f>85.27/76.75*100</f>
        <v>111.10097719869707</v>
      </c>
    </row>
    <row r="10" spans="1:8" s="2" customFormat="1" ht="30">
      <c r="A10" s="242"/>
      <c r="B10" s="243"/>
      <c r="C10" s="5" t="s">
        <v>52</v>
      </c>
      <c r="D10" s="97" t="e">
        <f>#REF!</f>
        <v>#REF!</v>
      </c>
      <c r="E10" s="6">
        <v>0.23430000000000001</v>
      </c>
      <c r="F10" s="53">
        <v>100</v>
      </c>
    </row>
    <row r="11" spans="1:8" s="2" customFormat="1" ht="46.15" customHeight="1">
      <c r="A11" s="88">
        <v>2</v>
      </c>
      <c r="B11" s="89" t="s">
        <v>1</v>
      </c>
      <c r="C11" s="9" t="s">
        <v>53</v>
      </c>
      <c r="D11" s="97" t="e">
        <f>#REF!</f>
        <v>#REF!</v>
      </c>
      <c r="E11" s="95">
        <v>0.61550000000000005</v>
      </c>
      <c r="F11" s="92">
        <f>61.55/66.79*100</f>
        <v>92.15451414882466</v>
      </c>
    </row>
    <row r="12" spans="1:8" s="2" customFormat="1" ht="60">
      <c r="A12" s="88">
        <v>3</v>
      </c>
      <c r="B12" s="89" t="s">
        <v>2</v>
      </c>
      <c r="C12" s="3" t="s">
        <v>3</v>
      </c>
      <c r="D12" s="98" t="e">
        <f>#REF!</f>
        <v>#REF!</v>
      </c>
      <c r="E12" s="11">
        <v>100</v>
      </c>
      <c r="F12" s="53">
        <v>100</v>
      </c>
      <c r="H12" s="103"/>
    </row>
    <row r="13" spans="1:8" s="2" customFormat="1" ht="39.6" customHeight="1">
      <c r="A13" s="88">
        <v>4</v>
      </c>
      <c r="B13" s="89" t="s">
        <v>4</v>
      </c>
      <c r="C13" s="9" t="s">
        <v>54</v>
      </c>
      <c r="D13" s="97" t="e">
        <f>#REF!</f>
        <v>#REF!</v>
      </c>
      <c r="E13" s="10">
        <v>5.1500000000000004E-2</v>
      </c>
      <c r="F13" s="53">
        <v>100</v>
      </c>
    </row>
    <row r="14" spans="1:8" s="14" customFormat="1" ht="30">
      <c r="A14" s="244">
        <v>5</v>
      </c>
      <c r="B14" s="243" t="s">
        <v>5</v>
      </c>
      <c r="C14" s="12" t="s">
        <v>55</v>
      </c>
      <c r="D14" s="99" t="e">
        <f>#REF!</f>
        <v>#REF!</v>
      </c>
      <c r="E14" s="13">
        <v>9.0909090909090912E-2</v>
      </c>
      <c r="F14" s="53">
        <v>100</v>
      </c>
    </row>
    <row r="15" spans="1:8" s="14" customFormat="1" ht="30">
      <c r="A15" s="244"/>
      <c r="B15" s="243"/>
      <c r="C15" s="15" t="s">
        <v>56</v>
      </c>
      <c r="D15" s="100" t="e">
        <f>#REF!</f>
        <v>#REF!</v>
      </c>
      <c r="E15" s="16">
        <v>0.4</v>
      </c>
      <c r="F15" s="53">
        <v>100</v>
      </c>
    </row>
    <row r="16" spans="1:8" s="2" customFormat="1" ht="33" customHeight="1">
      <c r="A16" s="244"/>
      <c r="B16" s="243"/>
      <c r="C16" s="15" t="s">
        <v>6</v>
      </c>
      <c r="D16" s="101" t="e">
        <f>#REF!</f>
        <v>#REF!</v>
      </c>
      <c r="E16" s="17">
        <v>1.3449023861171366E-3</v>
      </c>
      <c r="F16" s="53">
        <v>100</v>
      </c>
    </row>
    <row r="17" spans="1:11" s="2" customFormat="1">
      <c r="A17" s="244"/>
      <c r="B17" s="243"/>
      <c r="C17" s="15" t="s">
        <v>7</v>
      </c>
      <c r="D17" s="102" t="e">
        <f>#REF!</f>
        <v>#REF!</v>
      </c>
      <c r="E17" s="18">
        <v>0</v>
      </c>
      <c r="F17" s="53">
        <v>100</v>
      </c>
      <c r="H17" s="30"/>
    </row>
    <row r="18" spans="1:11" s="2" customFormat="1" ht="54" customHeight="1">
      <c r="A18" s="232" t="s">
        <v>106</v>
      </c>
      <c r="B18" s="233"/>
      <c r="C18" s="233"/>
      <c r="D18" s="233"/>
      <c r="E18" s="233"/>
      <c r="F18" s="234"/>
    </row>
    <row r="19" spans="1:11" s="2" customFormat="1" ht="28.9" customHeight="1">
      <c r="A19" s="88">
        <v>1</v>
      </c>
      <c r="B19" s="19" t="s">
        <v>8</v>
      </c>
      <c r="C19" s="3" t="s">
        <v>57</v>
      </c>
      <c r="D19" s="104">
        <v>4.1500000000000004</v>
      </c>
      <c r="E19" s="20">
        <v>4.5599999999999996</v>
      </c>
      <c r="F19" s="92">
        <f>4.56/4.1*100</f>
        <v>111.21951219512196</v>
      </c>
    </row>
    <row r="20" spans="1:11" s="2" customFormat="1">
      <c r="A20" s="88">
        <v>2</v>
      </c>
      <c r="B20" s="19" t="s">
        <v>9</v>
      </c>
      <c r="C20" s="3" t="s">
        <v>58</v>
      </c>
      <c r="D20" s="105">
        <v>6.8</v>
      </c>
      <c r="E20" s="20">
        <v>9.5399999999999991</v>
      </c>
      <c r="F20" s="92">
        <f>9.54/6.42*100</f>
        <v>148.59813084112147</v>
      </c>
    </row>
    <row r="21" spans="1:11" s="2" customFormat="1" ht="30">
      <c r="A21" s="88">
        <v>3</v>
      </c>
      <c r="B21" s="19" t="s">
        <v>10</v>
      </c>
      <c r="C21" s="3" t="s">
        <v>59</v>
      </c>
      <c r="D21" s="106">
        <v>8</v>
      </c>
      <c r="E21" s="53" t="s">
        <v>128</v>
      </c>
      <c r="F21" s="92">
        <f>20.9/8.25*100</f>
        <v>253.33333333333331</v>
      </c>
    </row>
    <row r="22" spans="1:11" s="2" customFormat="1" ht="30">
      <c r="A22" s="88">
        <v>4</v>
      </c>
      <c r="B22" s="19" t="s">
        <v>11</v>
      </c>
      <c r="C22" s="3" t="s">
        <v>60</v>
      </c>
      <c r="D22" s="107">
        <v>3911670</v>
      </c>
      <c r="E22" s="21">
        <v>3833404</v>
      </c>
      <c r="F22" s="92">
        <f>E22/D22*100</f>
        <v>97.999166596364219</v>
      </c>
    </row>
    <row r="23" spans="1:11" s="2" customFormat="1" ht="30">
      <c r="A23" s="88">
        <v>5</v>
      </c>
      <c r="B23" s="19" t="s">
        <v>12</v>
      </c>
      <c r="C23" s="3" t="s">
        <v>13</v>
      </c>
      <c r="D23" s="108">
        <v>230179</v>
      </c>
      <c r="E23" s="22">
        <v>219916</v>
      </c>
      <c r="F23" s="92">
        <f>E23/D23*100</f>
        <v>95.54129612171397</v>
      </c>
    </row>
    <row r="24" spans="1:11" s="2" customFormat="1">
      <c r="A24" s="88">
        <v>6</v>
      </c>
      <c r="B24" s="19" t="s">
        <v>14</v>
      </c>
      <c r="C24" s="23" t="s">
        <v>61</v>
      </c>
      <c r="D24" s="109" t="s">
        <v>63</v>
      </c>
      <c r="E24" s="24">
        <v>98.6</v>
      </c>
      <c r="F24" s="92">
        <f>E24/D24*100</f>
        <v>99.797570850202419</v>
      </c>
    </row>
    <row r="25" spans="1:11" s="2" customFormat="1" ht="30" customHeight="1">
      <c r="A25" s="242">
        <v>7</v>
      </c>
      <c r="B25" s="243" t="s">
        <v>15</v>
      </c>
      <c r="C25" s="25" t="s">
        <v>64</v>
      </c>
      <c r="D25" s="110">
        <v>0.82899999999999996</v>
      </c>
      <c r="E25" s="26">
        <v>0.93</v>
      </c>
      <c r="F25" s="92">
        <f>E25/D25*100</f>
        <v>112.18335343787697</v>
      </c>
    </row>
    <row r="26" spans="1:11" s="2" customFormat="1" ht="30">
      <c r="A26" s="242"/>
      <c r="B26" s="243"/>
      <c r="C26" s="3" t="s">
        <v>65</v>
      </c>
      <c r="D26" s="111">
        <v>0.78</v>
      </c>
      <c r="E26" s="4" t="s">
        <v>62</v>
      </c>
      <c r="F26" s="92">
        <v>100</v>
      </c>
    </row>
    <row r="27" spans="1:11" s="2" customFormat="1" ht="30" customHeight="1">
      <c r="A27" s="242"/>
      <c r="B27" s="243"/>
      <c r="C27" s="3" t="s">
        <v>66</v>
      </c>
      <c r="D27" s="112">
        <v>2121</v>
      </c>
      <c r="E27" s="27">
        <v>1800</v>
      </c>
      <c r="F27" s="92">
        <v>100</v>
      </c>
    </row>
    <row r="28" spans="1:11" s="2" customFormat="1" ht="44.45" customHeight="1">
      <c r="A28" s="242">
        <v>8</v>
      </c>
      <c r="B28" s="245" t="s">
        <v>16</v>
      </c>
      <c r="C28" s="28" t="s">
        <v>67</v>
      </c>
      <c r="D28" s="113">
        <v>0.56166560712015201</v>
      </c>
      <c r="E28" s="29">
        <v>0</v>
      </c>
      <c r="F28" s="92">
        <v>100</v>
      </c>
      <c r="G28" s="30"/>
      <c r="H28" s="30"/>
      <c r="I28" s="30"/>
      <c r="J28" s="30"/>
      <c r="K28" s="30"/>
    </row>
    <row r="29" spans="1:11" s="2" customFormat="1" ht="30">
      <c r="A29" s="242"/>
      <c r="B29" s="245"/>
      <c r="C29" s="31" t="s">
        <v>68</v>
      </c>
      <c r="D29" s="114">
        <v>3.0001318227992611E-3</v>
      </c>
      <c r="E29" s="32">
        <v>0</v>
      </c>
      <c r="F29" s="92">
        <v>100</v>
      </c>
    </row>
    <row r="30" spans="1:11" s="2" customFormat="1" ht="30">
      <c r="A30" s="242">
        <v>9</v>
      </c>
      <c r="B30" s="243" t="s">
        <v>17</v>
      </c>
      <c r="C30" s="34" t="s">
        <v>69</v>
      </c>
      <c r="D30" s="115">
        <v>3.3127317676142809E-3</v>
      </c>
      <c r="E30" s="35">
        <v>0</v>
      </c>
      <c r="F30" s="92">
        <v>100</v>
      </c>
    </row>
    <row r="31" spans="1:11" s="2" customFormat="1" ht="30">
      <c r="A31" s="242"/>
      <c r="B31" s="243"/>
      <c r="C31" s="31" t="s">
        <v>70</v>
      </c>
      <c r="D31" s="116">
        <v>34.4</v>
      </c>
      <c r="E31" s="37">
        <v>35</v>
      </c>
      <c r="F31" s="92">
        <f>E31/D31*100</f>
        <v>101.74418604651163</v>
      </c>
    </row>
    <row r="32" spans="1:11" s="2" customFormat="1" ht="45">
      <c r="A32" s="242">
        <v>10</v>
      </c>
      <c r="B32" s="19" t="s">
        <v>18</v>
      </c>
      <c r="C32" s="38" t="s">
        <v>71</v>
      </c>
      <c r="D32" s="117">
        <v>750</v>
      </c>
      <c r="E32" s="39">
        <v>608</v>
      </c>
      <c r="F32" s="92">
        <f>E32/D32*100</f>
        <v>81.066666666666663</v>
      </c>
    </row>
    <row r="33" spans="1:11" s="2" customFormat="1" ht="45">
      <c r="A33" s="242"/>
      <c r="B33" s="89" t="s">
        <v>19</v>
      </c>
      <c r="C33" s="31" t="s">
        <v>72</v>
      </c>
      <c r="D33" s="118">
        <v>2.0009760858955589E-2</v>
      </c>
      <c r="E33" s="54">
        <v>0.03</v>
      </c>
      <c r="F33" s="92">
        <f>E33/D33*100</f>
        <v>149.92682926829269</v>
      </c>
    </row>
    <row r="34" spans="1:11" s="2" customFormat="1" ht="30">
      <c r="A34" s="88">
        <v>11</v>
      </c>
      <c r="B34" s="19" t="s">
        <v>20</v>
      </c>
      <c r="C34" s="31" t="s">
        <v>73</v>
      </c>
      <c r="D34" s="119">
        <v>4</v>
      </c>
      <c r="E34" s="40">
        <v>5</v>
      </c>
      <c r="F34" s="92">
        <f>E34/D34*100</f>
        <v>125</v>
      </c>
    </row>
    <row r="35" spans="1:11" s="2" customFormat="1" ht="33" customHeight="1">
      <c r="A35" s="232" t="s">
        <v>107</v>
      </c>
      <c r="B35" s="233"/>
      <c r="C35" s="233"/>
      <c r="D35" s="233"/>
      <c r="E35" s="233"/>
      <c r="F35" s="234"/>
    </row>
    <row r="36" spans="1:11" s="2" customFormat="1" ht="22.5" customHeight="1">
      <c r="A36" s="242">
        <v>1</v>
      </c>
      <c r="B36" s="243" t="s">
        <v>21</v>
      </c>
      <c r="C36" s="3" t="s">
        <v>74</v>
      </c>
      <c r="D36" s="97">
        <v>0.97099999999999997</v>
      </c>
      <c r="E36" s="4">
        <v>0.97089999999999999</v>
      </c>
      <c r="F36" s="92">
        <f>E36/D36*100</f>
        <v>99.989701338825952</v>
      </c>
    </row>
    <row r="37" spans="1:11" s="2" customFormat="1" ht="22.5" customHeight="1">
      <c r="A37" s="242"/>
      <c r="B37" s="243"/>
      <c r="C37" s="3" t="s">
        <v>75</v>
      </c>
      <c r="D37" s="97">
        <v>0.84250000000000003</v>
      </c>
      <c r="E37" s="4">
        <v>0.84239999999999993</v>
      </c>
      <c r="F37" s="92">
        <f t="shared" ref="F37:F44" si="0">E37/D37*100</f>
        <v>99.988130563798208</v>
      </c>
    </row>
    <row r="38" spans="1:11" s="2" customFormat="1" ht="22.5" customHeight="1">
      <c r="A38" s="242"/>
      <c r="B38" s="243"/>
      <c r="C38" s="3" t="s">
        <v>76</v>
      </c>
      <c r="D38" s="97">
        <v>1.1292</v>
      </c>
      <c r="E38" s="4">
        <v>1.1289</v>
      </c>
      <c r="F38" s="92">
        <f t="shared" si="0"/>
        <v>99.973432518597235</v>
      </c>
    </row>
    <row r="39" spans="1:11" s="2" customFormat="1" ht="22.5" customHeight="1">
      <c r="A39" s="242"/>
      <c r="B39" s="243"/>
      <c r="C39" s="3" t="s">
        <v>77</v>
      </c>
      <c r="D39" s="97">
        <v>0.92290000000000005</v>
      </c>
      <c r="E39" s="4">
        <v>0.92280000000000006</v>
      </c>
      <c r="F39" s="92">
        <f t="shared" si="0"/>
        <v>99.989164589879735</v>
      </c>
    </row>
    <row r="40" spans="1:11" s="2" customFormat="1" ht="22.5" customHeight="1">
      <c r="A40" s="242"/>
      <c r="B40" s="243"/>
      <c r="C40" s="3" t="s">
        <v>78</v>
      </c>
      <c r="D40" s="97">
        <v>0.97349999999999992</v>
      </c>
      <c r="E40" s="4">
        <v>0.97319999999999995</v>
      </c>
      <c r="F40" s="92">
        <f t="shared" si="0"/>
        <v>99.969183359013869</v>
      </c>
    </row>
    <row r="41" spans="1:11" s="2" customFormat="1">
      <c r="A41" s="242"/>
      <c r="B41" s="243"/>
      <c r="C41" s="3" t="s">
        <v>79</v>
      </c>
      <c r="D41" s="120">
        <v>6.58</v>
      </c>
      <c r="E41" s="41">
        <v>6.419999999999999</v>
      </c>
      <c r="F41" s="92">
        <f t="shared" si="0"/>
        <v>97.56838905775075</v>
      </c>
    </row>
    <row r="42" spans="1:11" s="2" customFormat="1" ht="22.5" customHeight="1">
      <c r="A42" s="242"/>
      <c r="B42" s="243"/>
      <c r="C42" s="42" t="s">
        <v>80</v>
      </c>
      <c r="D42" s="121">
        <v>11.32</v>
      </c>
      <c r="E42" s="43">
        <v>11.3</v>
      </c>
      <c r="F42" s="92">
        <f t="shared" si="0"/>
        <v>99.823321554770317</v>
      </c>
    </row>
    <row r="43" spans="1:11" s="2" customFormat="1">
      <c r="A43" s="242">
        <v>2</v>
      </c>
      <c r="B43" s="248" t="s">
        <v>22</v>
      </c>
      <c r="C43" s="44" t="s">
        <v>23</v>
      </c>
      <c r="D43" s="122">
        <v>89.24</v>
      </c>
      <c r="E43" s="45">
        <v>89.23</v>
      </c>
      <c r="F43" s="92">
        <f t="shared" si="0"/>
        <v>99.988794262662495</v>
      </c>
    </row>
    <row r="44" spans="1:11" s="2" customFormat="1">
      <c r="A44" s="242"/>
      <c r="B44" s="248"/>
      <c r="C44" s="44" t="s">
        <v>24</v>
      </c>
      <c r="D44" s="122">
        <v>97.37</v>
      </c>
      <c r="E44" s="45">
        <v>96.63</v>
      </c>
      <c r="F44" s="92">
        <f t="shared" si="0"/>
        <v>99.240012324124464</v>
      </c>
    </row>
    <row r="45" spans="1:11" s="2" customFormat="1" ht="15" customHeight="1">
      <c r="A45" s="242">
        <v>3</v>
      </c>
      <c r="B45" s="243" t="s">
        <v>25</v>
      </c>
      <c r="C45" s="42" t="s">
        <v>81</v>
      </c>
      <c r="D45" s="121">
        <v>65.5</v>
      </c>
      <c r="E45" s="43">
        <v>65.430000000000007</v>
      </c>
      <c r="F45" s="92">
        <f>E45/D45*100</f>
        <v>99.893129770992374</v>
      </c>
    </row>
    <row r="46" spans="1:11" s="2" customFormat="1" ht="30">
      <c r="A46" s="242"/>
      <c r="B46" s="243"/>
      <c r="C46" s="3" t="s">
        <v>82</v>
      </c>
      <c r="D46" s="123">
        <v>21.5</v>
      </c>
      <c r="E46" s="46">
        <v>21</v>
      </c>
      <c r="F46" s="92">
        <f>E46/D46*100</f>
        <v>97.674418604651152</v>
      </c>
      <c r="G46" s="47"/>
      <c r="H46" s="47"/>
      <c r="I46" s="47"/>
      <c r="J46" s="48"/>
      <c r="K46" s="48"/>
    </row>
    <row r="47" spans="1:11" s="2" customFormat="1" ht="30">
      <c r="A47" s="242"/>
      <c r="B47" s="243"/>
      <c r="C47" s="3" t="s">
        <v>83</v>
      </c>
      <c r="D47" s="123">
        <v>22</v>
      </c>
      <c r="E47" s="46">
        <v>21.55</v>
      </c>
      <c r="F47" s="92">
        <f>E47/D47*100</f>
        <v>97.954545454545467</v>
      </c>
    </row>
    <row r="48" spans="1:11" s="2" customFormat="1">
      <c r="A48" s="242"/>
      <c r="B48" s="243"/>
      <c r="C48" s="49" t="s">
        <v>84</v>
      </c>
      <c r="D48" s="124">
        <v>5</v>
      </c>
      <c r="E48" s="53">
        <v>8</v>
      </c>
      <c r="F48" s="53">
        <f>5/8*100</f>
        <v>62.5</v>
      </c>
    </row>
    <row r="49" spans="1:6" s="2" customFormat="1" ht="30">
      <c r="A49" s="242"/>
      <c r="B49" s="243"/>
      <c r="C49" s="3" t="s">
        <v>85</v>
      </c>
      <c r="D49" s="97">
        <v>6.6E-3</v>
      </c>
      <c r="E49" s="4">
        <v>4.5999999999999999E-3</v>
      </c>
      <c r="F49" s="92">
        <f>76/46*100</f>
        <v>165.21739130434781</v>
      </c>
    </row>
    <row r="50" spans="1:6" s="2" customFormat="1" ht="30">
      <c r="A50" s="242"/>
      <c r="B50" s="243"/>
      <c r="C50" s="49" t="s">
        <v>86</v>
      </c>
      <c r="D50" s="125">
        <v>0.77</v>
      </c>
      <c r="E50" s="51">
        <v>0.76500000000000001</v>
      </c>
      <c r="F50" s="92">
        <f t="shared" ref="F50:F55" si="1">E50/D50*100</f>
        <v>99.350649350649348</v>
      </c>
    </row>
    <row r="51" spans="1:6" s="2" customFormat="1">
      <c r="A51" s="242"/>
      <c r="B51" s="243"/>
      <c r="C51" s="49" t="s">
        <v>87</v>
      </c>
      <c r="D51" s="126">
        <v>3</v>
      </c>
      <c r="E51" s="52">
        <v>3</v>
      </c>
      <c r="F51" s="92">
        <f t="shared" si="1"/>
        <v>100</v>
      </c>
    </row>
    <row r="52" spans="1:6" s="2" customFormat="1" ht="30">
      <c r="A52" s="242">
        <v>4</v>
      </c>
      <c r="B52" s="243" t="s">
        <v>26</v>
      </c>
      <c r="C52" s="3" t="s">
        <v>88</v>
      </c>
      <c r="D52" s="127">
        <v>7</v>
      </c>
      <c r="E52" s="53">
        <v>6</v>
      </c>
      <c r="F52" s="92">
        <f t="shared" si="1"/>
        <v>85.714285714285708</v>
      </c>
    </row>
    <row r="53" spans="1:6" s="2" customFormat="1" ht="30">
      <c r="A53" s="242"/>
      <c r="B53" s="243"/>
      <c r="C53" s="3" t="s">
        <v>89</v>
      </c>
      <c r="D53" s="98">
        <v>0.38</v>
      </c>
      <c r="E53" s="54">
        <v>0.27529999999999999</v>
      </c>
      <c r="F53" s="92">
        <f t="shared" si="1"/>
        <v>72.44736842105263</v>
      </c>
    </row>
    <row r="54" spans="1:6" s="2" customFormat="1" ht="30">
      <c r="A54" s="242"/>
      <c r="B54" s="243"/>
      <c r="C54" s="3" t="s">
        <v>90</v>
      </c>
      <c r="D54" s="111">
        <v>0.215</v>
      </c>
      <c r="E54" s="55">
        <v>0.26</v>
      </c>
      <c r="F54" s="92">
        <f t="shared" si="1"/>
        <v>120.93023255813955</v>
      </c>
    </row>
    <row r="55" spans="1:6" s="2" customFormat="1" ht="55.15" customHeight="1">
      <c r="A55" s="242"/>
      <c r="B55" s="243"/>
      <c r="C55" s="3" t="s">
        <v>91</v>
      </c>
      <c r="D55" s="97">
        <v>0.29410000000000003</v>
      </c>
      <c r="E55" s="4">
        <v>0.1176</v>
      </c>
      <c r="F55" s="92">
        <f t="shared" si="1"/>
        <v>39.986399183951029</v>
      </c>
    </row>
    <row r="56" spans="1:6" s="2" customFormat="1" ht="45">
      <c r="A56" s="88">
        <v>5</v>
      </c>
      <c r="B56" s="19" t="s">
        <v>27</v>
      </c>
      <c r="C56" s="23" t="s">
        <v>93</v>
      </c>
      <c r="D56" s="128">
        <v>7.8000000000000005E-3</v>
      </c>
      <c r="E56" s="56">
        <v>7.8000000000000005E-3</v>
      </c>
      <c r="F56" s="92">
        <f t="shared" ref="F56:F67" si="2">E56/D56*100</f>
        <v>100</v>
      </c>
    </row>
    <row r="57" spans="1:6" s="2" customFormat="1" ht="45">
      <c r="A57" s="242">
        <v>6</v>
      </c>
      <c r="B57" s="243" t="s">
        <v>28</v>
      </c>
      <c r="C57" s="44" t="s">
        <v>29</v>
      </c>
      <c r="D57" s="129">
        <v>50</v>
      </c>
      <c r="E57" s="57">
        <v>35</v>
      </c>
      <c r="F57" s="92">
        <f t="shared" si="2"/>
        <v>70</v>
      </c>
    </row>
    <row r="58" spans="1:6" s="2" customFormat="1" ht="30">
      <c r="A58" s="242"/>
      <c r="B58" s="243"/>
      <c r="C58" s="58" t="s">
        <v>94</v>
      </c>
      <c r="D58" s="130">
        <v>0.5</v>
      </c>
      <c r="E58" s="59">
        <v>0.35</v>
      </c>
      <c r="F58" s="92">
        <f t="shared" si="2"/>
        <v>70</v>
      </c>
    </row>
    <row r="59" spans="1:6" s="2" customFormat="1" ht="30" customHeight="1">
      <c r="A59" s="242"/>
      <c r="B59" s="243"/>
      <c r="C59" s="60" t="s">
        <v>95</v>
      </c>
      <c r="D59" s="131">
        <v>60.56</v>
      </c>
      <c r="E59" s="61">
        <v>59.81</v>
      </c>
      <c r="F59" s="92">
        <f t="shared" si="2"/>
        <v>98.761558784676353</v>
      </c>
    </row>
    <row r="60" spans="1:6" s="2" customFormat="1" ht="28.9" customHeight="1">
      <c r="A60" s="242">
        <v>7</v>
      </c>
      <c r="B60" s="243" t="s">
        <v>30</v>
      </c>
      <c r="C60" s="62" t="s">
        <v>31</v>
      </c>
      <c r="D60" s="132">
        <v>0.75</v>
      </c>
      <c r="E60" s="63">
        <v>0.7</v>
      </c>
      <c r="F60" s="92">
        <f t="shared" si="2"/>
        <v>93.333333333333329</v>
      </c>
    </row>
    <row r="61" spans="1:6" s="2" customFormat="1" ht="45">
      <c r="A61" s="242"/>
      <c r="B61" s="243"/>
      <c r="C61" s="90" t="s">
        <v>96</v>
      </c>
      <c r="D61" s="133">
        <v>70</v>
      </c>
      <c r="E61" s="65">
        <v>75</v>
      </c>
      <c r="F61" s="92">
        <f t="shared" si="2"/>
        <v>107.14285714285714</v>
      </c>
    </row>
    <row r="62" spans="1:6" s="2" customFormat="1" ht="32.450000000000003" customHeight="1">
      <c r="A62" s="232" t="s">
        <v>108</v>
      </c>
      <c r="B62" s="233"/>
      <c r="C62" s="233"/>
      <c r="D62" s="233"/>
      <c r="E62" s="233"/>
      <c r="F62" s="234"/>
    </row>
    <row r="63" spans="1:6" s="2" customFormat="1" ht="30">
      <c r="A63" s="88">
        <v>1</v>
      </c>
      <c r="B63" s="19" t="s">
        <v>32</v>
      </c>
      <c r="C63" s="62" t="s">
        <v>33</v>
      </c>
      <c r="D63" s="132">
        <v>0.92</v>
      </c>
      <c r="E63" s="66">
        <v>88.85</v>
      </c>
      <c r="F63" s="92">
        <f t="shared" si="2"/>
        <v>9657.608695652174</v>
      </c>
    </row>
    <row r="64" spans="1:6" s="2" customFormat="1" ht="30">
      <c r="A64" s="88">
        <v>2</v>
      </c>
      <c r="B64" s="19" t="s">
        <v>34</v>
      </c>
      <c r="C64" s="60" t="s">
        <v>97</v>
      </c>
      <c r="D64" s="134">
        <v>1</v>
      </c>
      <c r="E64" s="67" t="s">
        <v>92</v>
      </c>
      <c r="F64" s="92">
        <v>100</v>
      </c>
    </row>
    <row r="65" spans="1:6" s="2" customFormat="1" ht="28.9" customHeight="1">
      <c r="A65" s="88">
        <v>3</v>
      </c>
      <c r="B65" s="19" t="s">
        <v>35</v>
      </c>
      <c r="C65" s="60" t="s">
        <v>98</v>
      </c>
      <c r="D65" s="135">
        <v>0.74</v>
      </c>
      <c r="E65" s="68">
        <v>0.72</v>
      </c>
      <c r="F65" s="92">
        <f t="shared" si="2"/>
        <v>97.297297297297291</v>
      </c>
    </row>
    <row r="66" spans="1:6" s="2" customFormat="1" ht="30">
      <c r="A66" s="88">
        <v>4</v>
      </c>
      <c r="B66" s="19" t="s">
        <v>36</v>
      </c>
      <c r="C66" s="58" t="s">
        <v>99</v>
      </c>
      <c r="D66" s="98">
        <v>0.85</v>
      </c>
      <c r="E66" s="54">
        <v>0.8</v>
      </c>
      <c r="F66" s="92">
        <f t="shared" si="2"/>
        <v>94.117647058823536</v>
      </c>
    </row>
    <row r="67" spans="1:6" s="2" customFormat="1" ht="60">
      <c r="A67" s="88">
        <v>5</v>
      </c>
      <c r="B67" s="19" t="s">
        <v>37</v>
      </c>
      <c r="C67" s="69" t="s">
        <v>38</v>
      </c>
      <c r="D67" s="136">
        <v>1</v>
      </c>
      <c r="E67" s="70">
        <v>4</v>
      </c>
      <c r="F67" s="92">
        <f t="shared" si="2"/>
        <v>400</v>
      </c>
    </row>
    <row r="68" spans="1:6" s="2" customFormat="1" ht="28.5">
      <c r="A68" s="88">
        <v>6</v>
      </c>
      <c r="B68" s="139" t="s">
        <v>39</v>
      </c>
      <c r="C68" s="140" t="s">
        <v>40</v>
      </c>
      <c r="D68" s="137">
        <v>75</v>
      </c>
      <c r="E68" s="57"/>
      <c r="F68" s="92">
        <f>AVERAGE(F63:F67)</f>
        <v>2069.804728001659</v>
      </c>
    </row>
    <row r="69" spans="1:6" s="2" customFormat="1" ht="47.25">
      <c r="A69" s="1" t="s">
        <v>110</v>
      </c>
      <c r="B69" s="1" t="s">
        <v>111</v>
      </c>
      <c r="C69" s="1" t="s">
        <v>114</v>
      </c>
      <c r="D69" s="1" t="s">
        <v>112</v>
      </c>
      <c r="E69" s="1" t="s">
        <v>126</v>
      </c>
      <c r="F69" s="91" t="s">
        <v>127</v>
      </c>
    </row>
    <row r="70" spans="1:6" s="2" customFormat="1" ht="34.9" customHeight="1">
      <c r="A70" s="246" t="s">
        <v>109</v>
      </c>
      <c r="B70" s="246"/>
      <c r="C70" s="246"/>
      <c r="D70" s="246"/>
      <c r="E70" s="246"/>
      <c r="F70" s="246"/>
    </row>
    <row r="71" spans="1:6" s="2" customFormat="1" ht="45.6" customHeight="1">
      <c r="A71" s="88">
        <v>1</v>
      </c>
      <c r="B71" s="19" t="s">
        <v>41</v>
      </c>
      <c r="C71" s="71" t="s">
        <v>42</v>
      </c>
      <c r="D71" s="136" t="s">
        <v>43</v>
      </c>
      <c r="E71" s="70" t="s">
        <v>43</v>
      </c>
      <c r="F71" s="92">
        <v>100</v>
      </c>
    </row>
    <row r="72" spans="1:6" s="2" customFormat="1" ht="46.9" customHeight="1">
      <c r="A72" s="88">
        <v>2</v>
      </c>
      <c r="B72" s="19" t="s">
        <v>44</v>
      </c>
      <c r="C72" s="60" t="s">
        <v>100</v>
      </c>
      <c r="D72" s="113">
        <v>0.61643835616438358</v>
      </c>
      <c r="E72" s="72">
        <v>0.47945205479452047</v>
      </c>
      <c r="F72" s="92">
        <v>100</v>
      </c>
    </row>
    <row r="73" spans="1:6" s="2" customFormat="1" ht="75">
      <c r="A73" s="88">
        <v>3</v>
      </c>
      <c r="B73" s="19" t="s">
        <v>45</v>
      </c>
      <c r="C73" s="60" t="s">
        <v>101</v>
      </c>
      <c r="D73" s="141">
        <v>31500</v>
      </c>
      <c r="E73" s="73">
        <v>30000</v>
      </c>
      <c r="F73" s="92">
        <v>100</v>
      </c>
    </row>
    <row r="74" spans="1:6" s="2" customFormat="1" ht="15" customHeight="1">
      <c r="A74" s="242">
        <v>4</v>
      </c>
      <c r="B74" s="247" t="s">
        <v>46</v>
      </c>
      <c r="C74" s="58" t="s">
        <v>102</v>
      </c>
      <c r="D74" s="142" t="s">
        <v>43</v>
      </c>
      <c r="E74" s="53" t="s">
        <v>129</v>
      </c>
      <c r="F74" s="92">
        <v>100</v>
      </c>
    </row>
    <row r="75" spans="1:6" s="2" customFormat="1">
      <c r="A75" s="242"/>
      <c r="B75" s="247"/>
      <c r="C75" s="69" t="s">
        <v>47</v>
      </c>
      <c r="D75" s="136" t="s">
        <v>48</v>
      </c>
      <c r="E75" s="70" t="s">
        <v>48</v>
      </c>
      <c r="F75" s="92">
        <v>100</v>
      </c>
    </row>
    <row r="76" spans="1:6" s="2" customFormat="1">
      <c r="A76" s="242"/>
      <c r="B76" s="247"/>
      <c r="C76" s="58" t="s">
        <v>103</v>
      </c>
      <c r="D76" s="130">
        <v>0.94</v>
      </c>
      <c r="E76" s="59">
        <v>0.92</v>
      </c>
      <c r="F76" s="92">
        <v>100</v>
      </c>
    </row>
    <row r="77" spans="1:6" s="2" customFormat="1">
      <c r="A77" s="242"/>
      <c r="B77" s="247"/>
      <c r="C77" s="69" t="s">
        <v>49</v>
      </c>
      <c r="D77" s="143" t="s">
        <v>50</v>
      </c>
      <c r="E77" s="74" t="s">
        <v>50</v>
      </c>
      <c r="F77" s="92">
        <v>100</v>
      </c>
    </row>
    <row r="78" spans="1:6" s="2" customFormat="1" ht="30">
      <c r="A78" s="242"/>
      <c r="B78" s="247"/>
      <c r="C78" s="42" t="s">
        <v>104</v>
      </c>
      <c r="D78" s="130">
        <v>0.78</v>
      </c>
      <c r="E78" s="59">
        <v>0.91</v>
      </c>
      <c r="F78" s="92">
        <f t="shared" ref="F78" si="3">E78/D78*100</f>
        <v>116.66666666666667</v>
      </c>
    </row>
    <row r="79" spans="1:6">
      <c r="B79" s="76"/>
      <c r="C79" s="77"/>
      <c r="D79" s="78"/>
    </row>
    <row r="80" spans="1:6">
      <c r="A80" s="86"/>
    </row>
    <row r="81" spans="1:6">
      <c r="A81" s="86"/>
    </row>
    <row r="83" spans="1:6" ht="15.75">
      <c r="D83" s="93"/>
      <c r="E83" s="240"/>
      <c r="F83" s="240"/>
    </row>
    <row r="84" spans="1:6" ht="15.75">
      <c r="C84" s="87"/>
    </row>
    <row r="85" spans="1:6" ht="15.75">
      <c r="C85" s="87"/>
    </row>
    <row r="86" spans="1:6" ht="15.75">
      <c r="C86" s="87"/>
    </row>
    <row r="87" spans="1:6" ht="15.75">
      <c r="D87" s="94"/>
      <c r="E87" s="241"/>
      <c r="F87" s="241"/>
    </row>
  </sheetData>
  <sheetProtection formatCells="0" formatColumns="0" formatRows="0" insertColumns="0" insertRows="0" insertHyperlinks="0" deleteColumns="0" deleteRows="0" sort="0" autoFilter="0" pivotTables="0"/>
  <mergeCells count="34">
    <mergeCell ref="A1:F1"/>
    <mergeCell ref="A2:F2"/>
    <mergeCell ref="A60:A61"/>
    <mergeCell ref="B60:B61"/>
    <mergeCell ref="A74:A78"/>
    <mergeCell ref="B74:B78"/>
    <mergeCell ref="A45:A51"/>
    <mergeCell ref="B45:B51"/>
    <mergeCell ref="A52:A55"/>
    <mergeCell ref="B52:B55"/>
    <mergeCell ref="A57:A59"/>
    <mergeCell ref="B57:B59"/>
    <mergeCell ref="A43:A44"/>
    <mergeCell ref="B43:B44"/>
    <mergeCell ref="A35:F35"/>
    <mergeCell ref="A8:F8"/>
    <mergeCell ref="A28:A29"/>
    <mergeCell ref="B28:B29"/>
    <mergeCell ref="A18:F18"/>
    <mergeCell ref="E83:F83"/>
    <mergeCell ref="E87:F87"/>
    <mergeCell ref="A62:F62"/>
    <mergeCell ref="A70:F70"/>
    <mergeCell ref="A30:A31"/>
    <mergeCell ref="B30:B31"/>
    <mergeCell ref="A32:A33"/>
    <mergeCell ref="A36:A42"/>
    <mergeCell ref="B36:B42"/>
    <mergeCell ref="A9:A10"/>
    <mergeCell ref="B9:B10"/>
    <mergeCell ref="A14:A17"/>
    <mergeCell ref="B14:B17"/>
    <mergeCell ref="A25:A27"/>
    <mergeCell ref="B25:B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rstPageNumber="182" fitToHeight="0" orientation="landscape" useFirstPageNumber="1" horizontalDpi="4294967293" r:id="rId1"/>
  <rowBreaks count="1" manualBreakCount="1">
    <brk id="4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K86"/>
  <sheetViews>
    <sheetView view="pageBreakPreview" zoomScale="70" zoomScaleNormal="85" zoomScaleSheetLayoutView="70" zoomScalePageLayoutView="70" workbookViewId="0">
      <selection activeCell="H6" sqref="H6"/>
    </sheetView>
  </sheetViews>
  <sheetFormatPr defaultRowHeight="15"/>
  <cols>
    <col min="1" max="1" width="8.85546875" style="75"/>
    <col min="2" max="3" width="43.5703125" style="75" customWidth="1"/>
    <col min="4" max="4" width="30.7109375" style="75" customWidth="1"/>
    <col min="5" max="247" width="8.85546875" style="75"/>
    <col min="248" max="248" width="3.7109375" style="75" customWidth="1"/>
    <col min="249" max="249" width="39.85546875" style="75" customWidth="1"/>
    <col min="250" max="250" width="4" style="75" customWidth="1"/>
    <col min="251" max="251" width="47.140625" style="75" customWidth="1"/>
    <col min="252" max="252" width="24.7109375" style="75" customWidth="1"/>
    <col min="253" max="253" width="13.5703125" style="75" customWidth="1"/>
    <col min="254" max="258" width="11.28515625" style="75" bestFit="1" customWidth="1"/>
    <col min="259" max="259" width="12.140625" style="75" customWidth="1"/>
    <col min="260" max="503" width="8.85546875" style="75"/>
    <col min="504" max="504" width="3.7109375" style="75" customWidth="1"/>
    <col min="505" max="505" width="39.85546875" style="75" customWidth="1"/>
    <col min="506" max="506" width="4" style="75" customWidth="1"/>
    <col min="507" max="507" width="47.140625" style="75" customWidth="1"/>
    <col min="508" max="508" width="24.7109375" style="75" customWidth="1"/>
    <col min="509" max="509" width="13.5703125" style="75" customWidth="1"/>
    <col min="510" max="514" width="11.28515625" style="75" bestFit="1" customWidth="1"/>
    <col min="515" max="515" width="12.140625" style="75" customWidth="1"/>
    <col min="516" max="759" width="8.85546875" style="75"/>
    <col min="760" max="760" width="3.7109375" style="75" customWidth="1"/>
    <col min="761" max="761" width="39.85546875" style="75" customWidth="1"/>
    <col min="762" max="762" width="4" style="75" customWidth="1"/>
    <col min="763" max="763" width="47.140625" style="75" customWidth="1"/>
    <col min="764" max="764" width="24.7109375" style="75" customWidth="1"/>
    <col min="765" max="765" width="13.5703125" style="75" customWidth="1"/>
    <col min="766" max="770" width="11.28515625" style="75" bestFit="1" customWidth="1"/>
    <col min="771" max="771" width="12.140625" style="75" customWidth="1"/>
    <col min="772" max="1015" width="8.85546875" style="75"/>
    <col min="1016" max="1016" width="3.7109375" style="75" customWidth="1"/>
    <col min="1017" max="1017" width="39.85546875" style="75" customWidth="1"/>
    <col min="1018" max="1018" width="4" style="75" customWidth="1"/>
    <col min="1019" max="1019" width="47.140625" style="75" customWidth="1"/>
    <col min="1020" max="1020" width="24.7109375" style="75" customWidth="1"/>
    <col min="1021" max="1021" width="13.5703125" style="75" customWidth="1"/>
    <col min="1022" max="1026" width="11.28515625" style="75" bestFit="1" customWidth="1"/>
    <col min="1027" max="1027" width="12.140625" style="75" customWidth="1"/>
    <col min="1028" max="1271" width="8.85546875" style="75"/>
    <col min="1272" max="1272" width="3.7109375" style="75" customWidth="1"/>
    <col min="1273" max="1273" width="39.85546875" style="75" customWidth="1"/>
    <col min="1274" max="1274" width="4" style="75" customWidth="1"/>
    <col min="1275" max="1275" width="47.140625" style="75" customWidth="1"/>
    <col min="1276" max="1276" width="24.7109375" style="75" customWidth="1"/>
    <col min="1277" max="1277" width="13.5703125" style="75" customWidth="1"/>
    <col min="1278" max="1282" width="11.28515625" style="75" bestFit="1" customWidth="1"/>
    <col min="1283" max="1283" width="12.140625" style="75" customWidth="1"/>
    <col min="1284" max="1527" width="8.85546875" style="75"/>
    <col min="1528" max="1528" width="3.7109375" style="75" customWidth="1"/>
    <col min="1529" max="1529" width="39.85546875" style="75" customWidth="1"/>
    <col min="1530" max="1530" width="4" style="75" customWidth="1"/>
    <col min="1531" max="1531" width="47.140625" style="75" customWidth="1"/>
    <col min="1532" max="1532" width="24.7109375" style="75" customWidth="1"/>
    <col min="1533" max="1533" width="13.5703125" style="75" customWidth="1"/>
    <col min="1534" max="1538" width="11.28515625" style="75" bestFit="1" customWidth="1"/>
    <col min="1539" max="1539" width="12.140625" style="75" customWidth="1"/>
    <col min="1540" max="1783" width="8.85546875" style="75"/>
    <col min="1784" max="1784" width="3.7109375" style="75" customWidth="1"/>
    <col min="1785" max="1785" width="39.85546875" style="75" customWidth="1"/>
    <col min="1786" max="1786" width="4" style="75" customWidth="1"/>
    <col min="1787" max="1787" width="47.140625" style="75" customWidth="1"/>
    <col min="1788" max="1788" width="24.7109375" style="75" customWidth="1"/>
    <col min="1789" max="1789" width="13.5703125" style="75" customWidth="1"/>
    <col min="1790" max="1794" width="11.28515625" style="75" bestFit="1" customWidth="1"/>
    <col min="1795" max="1795" width="12.140625" style="75" customWidth="1"/>
    <col min="1796" max="2039" width="8.85546875" style="75"/>
    <col min="2040" max="2040" width="3.7109375" style="75" customWidth="1"/>
    <col min="2041" max="2041" width="39.85546875" style="75" customWidth="1"/>
    <col min="2042" max="2042" width="4" style="75" customWidth="1"/>
    <col min="2043" max="2043" width="47.140625" style="75" customWidth="1"/>
    <col min="2044" max="2044" width="24.7109375" style="75" customWidth="1"/>
    <col min="2045" max="2045" width="13.5703125" style="75" customWidth="1"/>
    <col min="2046" max="2050" width="11.28515625" style="75" bestFit="1" customWidth="1"/>
    <col min="2051" max="2051" width="12.140625" style="75" customWidth="1"/>
    <col min="2052" max="2295" width="8.85546875" style="75"/>
    <col min="2296" max="2296" width="3.7109375" style="75" customWidth="1"/>
    <col min="2297" max="2297" width="39.85546875" style="75" customWidth="1"/>
    <col min="2298" max="2298" width="4" style="75" customWidth="1"/>
    <col min="2299" max="2299" width="47.140625" style="75" customWidth="1"/>
    <col min="2300" max="2300" width="24.7109375" style="75" customWidth="1"/>
    <col min="2301" max="2301" width="13.5703125" style="75" customWidth="1"/>
    <col min="2302" max="2306" width="11.28515625" style="75" bestFit="1" customWidth="1"/>
    <col min="2307" max="2307" width="12.140625" style="75" customWidth="1"/>
    <col min="2308" max="2551" width="8.85546875" style="75"/>
    <col min="2552" max="2552" width="3.7109375" style="75" customWidth="1"/>
    <col min="2553" max="2553" width="39.85546875" style="75" customWidth="1"/>
    <col min="2554" max="2554" width="4" style="75" customWidth="1"/>
    <col min="2555" max="2555" width="47.140625" style="75" customWidth="1"/>
    <col min="2556" max="2556" width="24.7109375" style="75" customWidth="1"/>
    <col min="2557" max="2557" width="13.5703125" style="75" customWidth="1"/>
    <col min="2558" max="2562" width="11.28515625" style="75" bestFit="1" customWidth="1"/>
    <col min="2563" max="2563" width="12.140625" style="75" customWidth="1"/>
    <col min="2564" max="2807" width="8.85546875" style="75"/>
    <col min="2808" max="2808" width="3.7109375" style="75" customWidth="1"/>
    <col min="2809" max="2809" width="39.85546875" style="75" customWidth="1"/>
    <col min="2810" max="2810" width="4" style="75" customWidth="1"/>
    <col min="2811" max="2811" width="47.140625" style="75" customWidth="1"/>
    <col min="2812" max="2812" width="24.7109375" style="75" customWidth="1"/>
    <col min="2813" max="2813" width="13.5703125" style="75" customWidth="1"/>
    <col min="2814" max="2818" width="11.28515625" style="75" bestFit="1" customWidth="1"/>
    <col min="2819" max="2819" width="12.140625" style="75" customWidth="1"/>
    <col min="2820" max="3063" width="8.85546875" style="75"/>
    <col min="3064" max="3064" width="3.7109375" style="75" customWidth="1"/>
    <col min="3065" max="3065" width="39.85546875" style="75" customWidth="1"/>
    <col min="3066" max="3066" width="4" style="75" customWidth="1"/>
    <col min="3067" max="3067" width="47.140625" style="75" customWidth="1"/>
    <col min="3068" max="3068" width="24.7109375" style="75" customWidth="1"/>
    <col min="3069" max="3069" width="13.5703125" style="75" customWidth="1"/>
    <col min="3070" max="3074" width="11.28515625" style="75" bestFit="1" customWidth="1"/>
    <col min="3075" max="3075" width="12.140625" style="75" customWidth="1"/>
    <col min="3076" max="3319" width="8.85546875" style="75"/>
    <col min="3320" max="3320" width="3.7109375" style="75" customWidth="1"/>
    <col min="3321" max="3321" width="39.85546875" style="75" customWidth="1"/>
    <col min="3322" max="3322" width="4" style="75" customWidth="1"/>
    <col min="3323" max="3323" width="47.140625" style="75" customWidth="1"/>
    <col min="3324" max="3324" width="24.7109375" style="75" customWidth="1"/>
    <col min="3325" max="3325" width="13.5703125" style="75" customWidth="1"/>
    <col min="3326" max="3330" width="11.28515625" style="75" bestFit="1" customWidth="1"/>
    <col min="3331" max="3331" width="12.140625" style="75" customWidth="1"/>
    <col min="3332" max="3575" width="8.85546875" style="75"/>
    <col min="3576" max="3576" width="3.7109375" style="75" customWidth="1"/>
    <col min="3577" max="3577" width="39.85546875" style="75" customWidth="1"/>
    <col min="3578" max="3578" width="4" style="75" customWidth="1"/>
    <col min="3579" max="3579" width="47.140625" style="75" customWidth="1"/>
    <col min="3580" max="3580" width="24.7109375" style="75" customWidth="1"/>
    <col min="3581" max="3581" width="13.5703125" style="75" customWidth="1"/>
    <col min="3582" max="3586" width="11.28515625" style="75" bestFit="1" customWidth="1"/>
    <col min="3587" max="3587" width="12.140625" style="75" customWidth="1"/>
    <col min="3588" max="3831" width="8.85546875" style="75"/>
    <col min="3832" max="3832" width="3.7109375" style="75" customWidth="1"/>
    <col min="3833" max="3833" width="39.85546875" style="75" customWidth="1"/>
    <col min="3834" max="3834" width="4" style="75" customWidth="1"/>
    <col min="3835" max="3835" width="47.140625" style="75" customWidth="1"/>
    <col min="3836" max="3836" width="24.7109375" style="75" customWidth="1"/>
    <col min="3837" max="3837" width="13.5703125" style="75" customWidth="1"/>
    <col min="3838" max="3842" width="11.28515625" style="75" bestFit="1" customWidth="1"/>
    <col min="3843" max="3843" width="12.140625" style="75" customWidth="1"/>
    <col min="3844" max="4087" width="8.85546875" style="75"/>
    <col min="4088" max="4088" width="3.7109375" style="75" customWidth="1"/>
    <col min="4089" max="4089" width="39.85546875" style="75" customWidth="1"/>
    <col min="4090" max="4090" width="4" style="75" customWidth="1"/>
    <col min="4091" max="4091" width="47.140625" style="75" customWidth="1"/>
    <col min="4092" max="4092" width="24.7109375" style="75" customWidth="1"/>
    <col min="4093" max="4093" width="13.5703125" style="75" customWidth="1"/>
    <col min="4094" max="4098" width="11.28515625" style="75" bestFit="1" customWidth="1"/>
    <col min="4099" max="4099" width="12.140625" style="75" customWidth="1"/>
    <col min="4100" max="4343" width="8.85546875" style="75"/>
    <col min="4344" max="4344" width="3.7109375" style="75" customWidth="1"/>
    <col min="4345" max="4345" width="39.85546875" style="75" customWidth="1"/>
    <col min="4346" max="4346" width="4" style="75" customWidth="1"/>
    <col min="4347" max="4347" width="47.140625" style="75" customWidth="1"/>
    <col min="4348" max="4348" width="24.7109375" style="75" customWidth="1"/>
    <col min="4349" max="4349" width="13.5703125" style="75" customWidth="1"/>
    <col min="4350" max="4354" width="11.28515625" style="75" bestFit="1" customWidth="1"/>
    <col min="4355" max="4355" width="12.140625" style="75" customWidth="1"/>
    <col min="4356" max="4599" width="8.85546875" style="75"/>
    <col min="4600" max="4600" width="3.7109375" style="75" customWidth="1"/>
    <col min="4601" max="4601" width="39.85546875" style="75" customWidth="1"/>
    <col min="4602" max="4602" width="4" style="75" customWidth="1"/>
    <col min="4603" max="4603" width="47.140625" style="75" customWidth="1"/>
    <col min="4604" max="4604" width="24.7109375" style="75" customWidth="1"/>
    <col min="4605" max="4605" width="13.5703125" style="75" customWidth="1"/>
    <col min="4606" max="4610" width="11.28515625" style="75" bestFit="1" customWidth="1"/>
    <col min="4611" max="4611" width="12.140625" style="75" customWidth="1"/>
    <col min="4612" max="4855" width="8.85546875" style="75"/>
    <col min="4856" max="4856" width="3.7109375" style="75" customWidth="1"/>
    <col min="4857" max="4857" width="39.85546875" style="75" customWidth="1"/>
    <col min="4858" max="4858" width="4" style="75" customWidth="1"/>
    <col min="4859" max="4859" width="47.140625" style="75" customWidth="1"/>
    <col min="4860" max="4860" width="24.7109375" style="75" customWidth="1"/>
    <col min="4861" max="4861" width="13.5703125" style="75" customWidth="1"/>
    <col min="4862" max="4866" width="11.28515625" style="75" bestFit="1" customWidth="1"/>
    <col min="4867" max="4867" width="12.140625" style="75" customWidth="1"/>
    <col min="4868" max="5111" width="8.85546875" style="75"/>
    <col min="5112" max="5112" width="3.7109375" style="75" customWidth="1"/>
    <col min="5113" max="5113" width="39.85546875" style="75" customWidth="1"/>
    <col min="5114" max="5114" width="4" style="75" customWidth="1"/>
    <col min="5115" max="5115" width="47.140625" style="75" customWidth="1"/>
    <col min="5116" max="5116" width="24.7109375" style="75" customWidth="1"/>
    <col min="5117" max="5117" width="13.5703125" style="75" customWidth="1"/>
    <col min="5118" max="5122" width="11.28515625" style="75" bestFit="1" customWidth="1"/>
    <col min="5123" max="5123" width="12.140625" style="75" customWidth="1"/>
    <col min="5124" max="5367" width="8.85546875" style="75"/>
    <col min="5368" max="5368" width="3.7109375" style="75" customWidth="1"/>
    <col min="5369" max="5369" width="39.85546875" style="75" customWidth="1"/>
    <col min="5370" max="5370" width="4" style="75" customWidth="1"/>
    <col min="5371" max="5371" width="47.140625" style="75" customWidth="1"/>
    <col min="5372" max="5372" width="24.7109375" style="75" customWidth="1"/>
    <col min="5373" max="5373" width="13.5703125" style="75" customWidth="1"/>
    <col min="5374" max="5378" width="11.28515625" style="75" bestFit="1" customWidth="1"/>
    <col min="5379" max="5379" width="12.140625" style="75" customWidth="1"/>
    <col min="5380" max="5623" width="8.85546875" style="75"/>
    <col min="5624" max="5624" width="3.7109375" style="75" customWidth="1"/>
    <col min="5625" max="5625" width="39.85546875" style="75" customWidth="1"/>
    <col min="5626" max="5626" width="4" style="75" customWidth="1"/>
    <col min="5627" max="5627" width="47.140625" style="75" customWidth="1"/>
    <col min="5628" max="5628" width="24.7109375" style="75" customWidth="1"/>
    <col min="5629" max="5629" width="13.5703125" style="75" customWidth="1"/>
    <col min="5630" max="5634" width="11.28515625" style="75" bestFit="1" customWidth="1"/>
    <col min="5635" max="5635" width="12.140625" style="75" customWidth="1"/>
    <col min="5636" max="5879" width="8.85546875" style="75"/>
    <col min="5880" max="5880" width="3.7109375" style="75" customWidth="1"/>
    <col min="5881" max="5881" width="39.85546875" style="75" customWidth="1"/>
    <col min="5882" max="5882" width="4" style="75" customWidth="1"/>
    <col min="5883" max="5883" width="47.140625" style="75" customWidth="1"/>
    <col min="5884" max="5884" width="24.7109375" style="75" customWidth="1"/>
    <col min="5885" max="5885" width="13.5703125" style="75" customWidth="1"/>
    <col min="5886" max="5890" width="11.28515625" style="75" bestFit="1" customWidth="1"/>
    <col min="5891" max="5891" width="12.140625" style="75" customWidth="1"/>
    <col min="5892" max="6135" width="8.85546875" style="75"/>
    <col min="6136" max="6136" width="3.7109375" style="75" customWidth="1"/>
    <col min="6137" max="6137" width="39.85546875" style="75" customWidth="1"/>
    <col min="6138" max="6138" width="4" style="75" customWidth="1"/>
    <col min="6139" max="6139" width="47.140625" style="75" customWidth="1"/>
    <col min="6140" max="6140" width="24.7109375" style="75" customWidth="1"/>
    <col min="6141" max="6141" width="13.5703125" style="75" customWidth="1"/>
    <col min="6142" max="6146" width="11.28515625" style="75" bestFit="1" customWidth="1"/>
    <col min="6147" max="6147" width="12.140625" style="75" customWidth="1"/>
    <col min="6148" max="6391" width="8.85546875" style="75"/>
    <col min="6392" max="6392" width="3.7109375" style="75" customWidth="1"/>
    <col min="6393" max="6393" width="39.85546875" style="75" customWidth="1"/>
    <col min="6394" max="6394" width="4" style="75" customWidth="1"/>
    <col min="6395" max="6395" width="47.140625" style="75" customWidth="1"/>
    <col min="6396" max="6396" width="24.7109375" style="75" customWidth="1"/>
    <col min="6397" max="6397" width="13.5703125" style="75" customWidth="1"/>
    <col min="6398" max="6402" width="11.28515625" style="75" bestFit="1" customWidth="1"/>
    <col min="6403" max="6403" width="12.140625" style="75" customWidth="1"/>
    <col min="6404" max="6647" width="8.85546875" style="75"/>
    <col min="6648" max="6648" width="3.7109375" style="75" customWidth="1"/>
    <col min="6649" max="6649" width="39.85546875" style="75" customWidth="1"/>
    <col min="6650" max="6650" width="4" style="75" customWidth="1"/>
    <col min="6651" max="6651" width="47.140625" style="75" customWidth="1"/>
    <col min="6652" max="6652" width="24.7109375" style="75" customWidth="1"/>
    <col min="6653" max="6653" width="13.5703125" style="75" customWidth="1"/>
    <col min="6654" max="6658" width="11.28515625" style="75" bestFit="1" customWidth="1"/>
    <col min="6659" max="6659" width="12.140625" style="75" customWidth="1"/>
    <col min="6660" max="6903" width="8.85546875" style="75"/>
    <col min="6904" max="6904" width="3.7109375" style="75" customWidth="1"/>
    <col min="6905" max="6905" width="39.85546875" style="75" customWidth="1"/>
    <col min="6906" max="6906" width="4" style="75" customWidth="1"/>
    <col min="6907" max="6907" width="47.140625" style="75" customWidth="1"/>
    <col min="6908" max="6908" width="24.7109375" style="75" customWidth="1"/>
    <col min="6909" max="6909" width="13.5703125" style="75" customWidth="1"/>
    <col min="6910" max="6914" width="11.28515625" style="75" bestFit="1" customWidth="1"/>
    <col min="6915" max="6915" width="12.140625" style="75" customWidth="1"/>
    <col min="6916" max="7159" width="8.85546875" style="75"/>
    <col min="7160" max="7160" width="3.7109375" style="75" customWidth="1"/>
    <col min="7161" max="7161" width="39.85546875" style="75" customWidth="1"/>
    <col min="7162" max="7162" width="4" style="75" customWidth="1"/>
    <col min="7163" max="7163" width="47.140625" style="75" customWidth="1"/>
    <col min="7164" max="7164" width="24.7109375" style="75" customWidth="1"/>
    <col min="7165" max="7165" width="13.5703125" style="75" customWidth="1"/>
    <col min="7166" max="7170" width="11.28515625" style="75" bestFit="1" customWidth="1"/>
    <col min="7171" max="7171" width="12.140625" style="75" customWidth="1"/>
    <col min="7172" max="7415" width="8.85546875" style="75"/>
    <col min="7416" max="7416" width="3.7109375" style="75" customWidth="1"/>
    <col min="7417" max="7417" width="39.85546875" style="75" customWidth="1"/>
    <col min="7418" max="7418" width="4" style="75" customWidth="1"/>
    <col min="7419" max="7419" width="47.140625" style="75" customWidth="1"/>
    <col min="7420" max="7420" width="24.7109375" style="75" customWidth="1"/>
    <col min="7421" max="7421" width="13.5703125" style="75" customWidth="1"/>
    <col min="7422" max="7426" width="11.28515625" style="75" bestFit="1" customWidth="1"/>
    <col min="7427" max="7427" width="12.140625" style="75" customWidth="1"/>
    <col min="7428" max="7671" width="8.85546875" style="75"/>
    <col min="7672" max="7672" width="3.7109375" style="75" customWidth="1"/>
    <col min="7673" max="7673" width="39.85546875" style="75" customWidth="1"/>
    <col min="7674" max="7674" width="4" style="75" customWidth="1"/>
    <col min="7675" max="7675" width="47.140625" style="75" customWidth="1"/>
    <col min="7676" max="7676" width="24.7109375" style="75" customWidth="1"/>
    <col min="7677" max="7677" width="13.5703125" style="75" customWidth="1"/>
    <col min="7678" max="7682" width="11.28515625" style="75" bestFit="1" customWidth="1"/>
    <col min="7683" max="7683" width="12.140625" style="75" customWidth="1"/>
    <col min="7684" max="7927" width="8.85546875" style="75"/>
    <col min="7928" max="7928" width="3.7109375" style="75" customWidth="1"/>
    <col min="7929" max="7929" width="39.85546875" style="75" customWidth="1"/>
    <col min="7930" max="7930" width="4" style="75" customWidth="1"/>
    <col min="7931" max="7931" width="47.140625" style="75" customWidth="1"/>
    <col min="7932" max="7932" width="24.7109375" style="75" customWidth="1"/>
    <col min="7933" max="7933" width="13.5703125" style="75" customWidth="1"/>
    <col min="7934" max="7938" width="11.28515625" style="75" bestFit="1" customWidth="1"/>
    <col min="7939" max="7939" width="12.140625" style="75" customWidth="1"/>
    <col min="7940" max="8183" width="8.85546875" style="75"/>
    <col min="8184" max="8184" width="3.7109375" style="75" customWidth="1"/>
    <col min="8185" max="8185" width="39.85546875" style="75" customWidth="1"/>
    <col min="8186" max="8186" width="4" style="75" customWidth="1"/>
    <col min="8187" max="8187" width="47.140625" style="75" customWidth="1"/>
    <col min="8188" max="8188" width="24.7109375" style="75" customWidth="1"/>
    <col min="8189" max="8189" width="13.5703125" style="75" customWidth="1"/>
    <col min="8190" max="8194" width="11.28515625" style="75" bestFit="1" customWidth="1"/>
    <col min="8195" max="8195" width="12.140625" style="75" customWidth="1"/>
    <col min="8196" max="8439" width="8.85546875" style="75"/>
    <col min="8440" max="8440" width="3.7109375" style="75" customWidth="1"/>
    <col min="8441" max="8441" width="39.85546875" style="75" customWidth="1"/>
    <col min="8442" max="8442" width="4" style="75" customWidth="1"/>
    <col min="8443" max="8443" width="47.140625" style="75" customWidth="1"/>
    <col min="8444" max="8444" width="24.7109375" style="75" customWidth="1"/>
    <col min="8445" max="8445" width="13.5703125" style="75" customWidth="1"/>
    <col min="8446" max="8450" width="11.28515625" style="75" bestFit="1" customWidth="1"/>
    <col min="8451" max="8451" width="12.140625" style="75" customWidth="1"/>
    <col min="8452" max="8695" width="8.85546875" style="75"/>
    <col min="8696" max="8696" width="3.7109375" style="75" customWidth="1"/>
    <col min="8697" max="8697" width="39.85546875" style="75" customWidth="1"/>
    <col min="8698" max="8698" width="4" style="75" customWidth="1"/>
    <col min="8699" max="8699" width="47.140625" style="75" customWidth="1"/>
    <col min="8700" max="8700" width="24.7109375" style="75" customWidth="1"/>
    <col min="8701" max="8701" width="13.5703125" style="75" customWidth="1"/>
    <col min="8702" max="8706" width="11.28515625" style="75" bestFit="1" customWidth="1"/>
    <col min="8707" max="8707" width="12.140625" style="75" customWidth="1"/>
    <col min="8708" max="8951" width="8.85546875" style="75"/>
    <col min="8952" max="8952" width="3.7109375" style="75" customWidth="1"/>
    <col min="8953" max="8953" width="39.85546875" style="75" customWidth="1"/>
    <col min="8954" max="8954" width="4" style="75" customWidth="1"/>
    <col min="8955" max="8955" width="47.140625" style="75" customWidth="1"/>
    <col min="8956" max="8956" width="24.7109375" style="75" customWidth="1"/>
    <col min="8957" max="8957" width="13.5703125" style="75" customWidth="1"/>
    <col min="8958" max="8962" width="11.28515625" style="75" bestFit="1" customWidth="1"/>
    <col min="8963" max="8963" width="12.140625" style="75" customWidth="1"/>
    <col min="8964" max="9207" width="8.85546875" style="75"/>
    <col min="9208" max="9208" width="3.7109375" style="75" customWidth="1"/>
    <col min="9209" max="9209" width="39.85546875" style="75" customWidth="1"/>
    <col min="9210" max="9210" width="4" style="75" customWidth="1"/>
    <col min="9211" max="9211" width="47.140625" style="75" customWidth="1"/>
    <col min="9212" max="9212" width="24.7109375" style="75" customWidth="1"/>
    <col min="9213" max="9213" width="13.5703125" style="75" customWidth="1"/>
    <col min="9214" max="9218" width="11.28515625" style="75" bestFit="1" customWidth="1"/>
    <col min="9219" max="9219" width="12.140625" style="75" customWidth="1"/>
    <col min="9220" max="9463" width="8.85546875" style="75"/>
    <col min="9464" max="9464" width="3.7109375" style="75" customWidth="1"/>
    <col min="9465" max="9465" width="39.85546875" style="75" customWidth="1"/>
    <col min="9466" max="9466" width="4" style="75" customWidth="1"/>
    <col min="9467" max="9467" width="47.140625" style="75" customWidth="1"/>
    <col min="9468" max="9468" width="24.7109375" style="75" customWidth="1"/>
    <col min="9469" max="9469" width="13.5703125" style="75" customWidth="1"/>
    <col min="9470" max="9474" width="11.28515625" style="75" bestFit="1" customWidth="1"/>
    <col min="9475" max="9475" width="12.140625" style="75" customWidth="1"/>
    <col min="9476" max="9719" width="8.85546875" style="75"/>
    <col min="9720" max="9720" width="3.7109375" style="75" customWidth="1"/>
    <col min="9721" max="9721" width="39.85546875" style="75" customWidth="1"/>
    <col min="9722" max="9722" width="4" style="75" customWidth="1"/>
    <col min="9723" max="9723" width="47.140625" style="75" customWidth="1"/>
    <col min="9724" max="9724" width="24.7109375" style="75" customWidth="1"/>
    <col min="9725" max="9725" width="13.5703125" style="75" customWidth="1"/>
    <col min="9726" max="9730" width="11.28515625" style="75" bestFit="1" customWidth="1"/>
    <col min="9731" max="9731" width="12.140625" style="75" customWidth="1"/>
    <col min="9732" max="9975" width="8.85546875" style="75"/>
    <col min="9976" max="9976" width="3.7109375" style="75" customWidth="1"/>
    <col min="9977" max="9977" width="39.85546875" style="75" customWidth="1"/>
    <col min="9978" max="9978" width="4" style="75" customWidth="1"/>
    <col min="9979" max="9979" width="47.140625" style="75" customWidth="1"/>
    <col min="9980" max="9980" width="24.7109375" style="75" customWidth="1"/>
    <col min="9981" max="9981" width="13.5703125" style="75" customWidth="1"/>
    <col min="9982" max="9986" width="11.28515625" style="75" bestFit="1" customWidth="1"/>
    <col min="9987" max="9987" width="12.140625" style="75" customWidth="1"/>
    <col min="9988" max="10231" width="8.85546875" style="75"/>
    <col min="10232" max="10232" width="3.7109375" style="75" customWidth="1"/>
    <col min="10233" max="10233" width="39.85546875" style="75" customWidth="1"/>
    <col min="10234" max="10234" width="4" style="75" customWidth="1"/>
    <col min="10235" max="10235" width="47.140625" style="75" customWidth="1"/>
    <col min="10236" max="10236" width="24.7109375" style="75" customWidth="1"/>
    <col min="10237" max="10237" width="13.5703125" style="75" customWidth="1"/>
    <col min="10238" max="10242" width="11.28515625" style="75" bestFit="1" customWidth="1"/>
    <col min="10243" max="10243" width="12.140625" style="75" customWidth="1"/>
    <col min="10244" max="10487" width="8.85546875" style="75"/>
    <col min="10488" max="10488" width="3.7109375" style="75" customWidth="1"/>
    <col min="10489" max="10489" width="39.85546875" style="75" customWidth="1"/>
    <col min="10490" max="10490" width="4" style="75" customWidth="1"/>
    <col min="10491" max="10491" width="47.140625" style="75" customWidth="1"/>
    <col min="10492" max="10492" width="24.7109375" style="75" customWidth="1"/>
    <col min="10493" max="10493" width="13.5703125" style="75" customWidth="1"/>
    <col min="10494" max="10498" width="11.28515625" style="75" bestFit="1" customWidth="1"/>
    <col min="10499" max="10499" width="12.140625" style="75" customWidth="1"/>
    <col min="10500" max="10743" width="8.85546875" style="75"/>
    <col min="10744" max="10744" width="3.7109375" style="75" customWidth="1"/>
    <col min="10745" max="10745" width="39.85546875" style="75" customWidth="1"/>
    <col min="10746" max="10746" width="4" style="75" customWidth="1"/>
    <col min="10747" max="10747" width="47.140625" style="75" customWidth="1"/>
    <col min="10748" max="10748" width="24.7109375" style="75" customWidth="1"/>
    <col min="10749" max="10749" width="13.5703125" style="75" customWidth="1"/>
    <col min="10750" max="10754" width="11.28515625" style="75" bestFit="1" customWidth="1"/>
    <col min="10755" max="10755" width="12.140625" style="75" customWidth="1"/>
    <col min="10756" max="10999" width="8.85546875" style="75"/>
    <col min="11000" max="11000" width="3.7109375" style="75" customWidth="1"/>
    <col min="11001" max="11001" width="39.85546875" style="75" customWidth="1"/>
    <col min="11002" max="11002" width="4" style="75" customWidth="1"/>
    <col min="11003" max="11003" width="47.140625" style="75" customWidth="1"/>
    <col min="11004" max="11004" width="24.7109375" style="75" customWidth="1"/>
    <col min="11005" max="11005" width="13.5703125" style="75" customWidth="1"/>
    <col min="11006" max="11010" width="11.28515625" style="75" bestFit="1" customWidth="1"/>
    <col min="11011" max="11011" width="12.140625" style="75" customWidth="1"/>
    <col min="11012" max="11255" width="8.85546875" style="75"/>
    <col min="11256" max="11256" width="3.7109375" style="75" customWidth="1"/>
    <col min="11257" max="11257" width="39.85546875" style="75" customWidth="1"/>
    <col min="11258" max="11258" width="4" style="75" customWidth="1"/>
    <col min="11259" max="11259" width="47.140625" style="75" customWidth="1"/>
    <col min="11260" max="11260" width="24.7109375" style="75" customWidth="1"/>
    <col min="11261" max="11261" width="13.5703125" style="75" customWidth="1"/>
    <col min="11262" max="11266" width="11.28515625" style="75" bestFit="1" customWidth="1"/>
    <col min="11267" max="11267" width="12.140625" style="75" customWidth="1"/>
    <col min="11268" max="11511" width="8.85546875" style="75"/>
    <col min="11512" max="11512" width="3.7109375" style="75" customWidth="1"/>
    <col min="11513" max="11513" width="39.85546875" style="75" customWidth="1"/>
    <col min="11514" max="11514" width="4" style="75" customWidth="1"/>
    <col min="11515" max="11515" width="47.140625" style="75" customWidth="1"/>
    <col min="11516" max="11516" width="24.7109375" style="75" customWidth="1"/>
    <col min="11517" max="11517" width="13.5703125" style="75" customWidth="1"/>
    <col min="11518" max="11522" width="11.28515625" style="75" bestFit="1" customWidth="1"/>
    <col min="11523" max="11523" width="12.140625" style="75" customWidth="1"/>
    <col min="11524" max="11767" width="8.85546875" style="75"/>
    <col min="11768" max="11768" width="3.7109375" style="75" customWidth="1"/>
    <col min="11769" max="11769" width="39.85546875" style="75" customWidth="1"/>
    <col min="11770" max="11770" width="4" style="75" customWidth="1"/>
    <col min="11771" max="11771" width="47.140625" style="75" customWidth="1"/>
    <col min="11772" max="11772" width="24.7109375" style="75" customWidth="1"/>
    <col min="11773" max="11773" width="13.5703125" style="75" customWidth="1"/>
    <col min="11774" max="11778" width="11.28515625" style="75" bestFit="1" customWidth="1"/>
    <col min="11779" max="11779" width="12.140625" style="75" customWidth="1"/>
    <col min="11780" max="12023" width="8.85546875" style="75"/>
    <col min="12024" max="12024" width="3.7109375" style="75" customWidth="1"/>
    <col min="12025" max="12025" width="39.85546875" style="75" customWidth="1"/>
    <col min="12026" max="12026" width="4" style="75" customWidth="1"/>
    <col min="12027" max="12027" width="47.140625" style="75" customWidth="1"/>
    <col min="12028" max="12028" width="24.7109375" style="75" customWidth="1"/>
    <col min="12029" max="12029" width="13.5703125" style="75" customWidth="1"/>
    <col min="12030" max="12034" width="11.28515625" style="75" bestFit="1" customWidth="1"/>
    <col min="12035" max="12035" width="12.140625" style="75" customWidth="1"/>
    <col min="12036" max="12279" width="8.85546875" style="75"/>
    <col min="12280" max="12280" width="3.7109375" style="75" customWidth="1"/>
    <col min="12281" max="12281" width="39.85546875" style="75" customWidth="1"/>
    <col min="12282" max="12282" width="4" style="75" customWidth="1"/>
    <col min="12283" max="12283" width="47.140625" style="75" customWidth="1"/>
    <col min="12284" max="12284" width="24.7109375" style="75" customWidth="1"/>
    <col min="12285" max="12285" width="13.5703125" style="75" customWidth="1"/>
    <col min="12286" max="12290" width="11.28515625" style="75" bestFit="1" customWidth="1"/>
    <col min="12291" max="12291" width="12.140625" style="75" customWidth="1"/>
    <col min="12292" max="12535" width="8.85546875" style="75"/>
    <col min="12536" max="12536" width="3.7109375" style="75" customWidth="1"/>
    <col min="12537" max="12537" width="39.85546875" style="75" customWidth="1"/>
    <col min="12538" max="12538" width="4" style="75" customWidth="1"/>
    <col min="12539" max="12539" width="47.140625" style="75" customWidth="1"/>
    <col min="12540" max="12540" width="24.7109375" style="75" customWidth="1"/>
    <col min="12541" max="12541" width="13.5703125" style="75" customWidth="1"/>
    <col min="12542" max="12546" width="11.28515625" style="75" bestFit="1" customWidth="1"/>
    <col min="12547" max="12547" width="12.140625" style="75" customWidth="1"/>
    <col min="12548" max="12791" width="8.85546875" style="75"/>
    <col min="12792" max="12792" width="3.7109375" style="75" customWidth="1"/>
    <col min="12793" max="12793" width="39.85546875" style="75" customWidth="1"/>
    <col min="12794" max="12794" width="4" style="75" customWidth="1"/>
    <col min="12795" max="12795" width="47.140625" style="75" customWidth="1"/>
    <col min="12796" max="12796" width="24.7109375" style="75" customWidth="1"/>
    <col min="12797" max="12797" width="13.5703125" style="75" customWidth="1"/>
    <col min="12798" max="12802" width="11.28515625" style="75" bestFit="1" customWidth="1"/>
    <col min="12803" max="12803" width="12.140625" style="75" customWidth="1"/>
    <col min="12804" max="13047" width="8.85546875" style="75"/>
    <col min="13048" max="13048" width="3.7109375" style="75" customWidth="1"/>
    <col min="13049" max="13049" width="39.85546875" style="75" customWidth="1"/>
    <col min="13050" max="13050" width="4" style="75" customWidth="1"/>
    <col min="13051" max="13051" width="47.140625" style="75" customWidth="1"/>
    <col min="13052" max="13052" width="24.7109375" style="75" customWidth="1"/>
    <col min="13053" max="13053" width="13.5703125" style="75" customWidth="1"/>
    <col min="13054" max="13058" width="11.28515625" style="75" bestFit="1" customWidth="1"/>
    <col min="13059" max="13059" width="12.140625" style="75" customWidth="1"/>
    <col min="13060" max="13303" width="8.85546875" style="75"/>
    <col min="13304" max="13304" width="3.7109375" style="75" customWidth="1"/>
    <col min="13305" max="13305" width="39.85546875" style="75" customWidth="1"/>
    <col min="13306" max="13306" width="4" style="75" customWidth="1"/>
    <col min="13307" max="13307" width="47.140625" style="75" customWidth="1"/>
    <col min="13308" max="13308" width="24.7109375" style="75" customWidth="1"/>
    <col min="13309" max="13309" width="13.5703125" style="75" customWidth="1"/>
    <col min="13310" max="13314" width="11.28515625" style="75" bestFit="1" customWidth="1"/>
    <col min="13315" max="13315" width="12.140625" style="75" customWidth="1"/>
    <col min="13316" max="13559" width="8.85546875" style="75"/>
    <col min="13560" max="13560" width="3.7109375" style="75" customWidth="1"/>
    <col min="13561" max="13561" width="39.85546875" style="75" customWidth="1"/>
    <col min="13562" max="13562" width="4" style="75" customWidth="1"/>
    <col min="13563" max="13563" width="47.140625" style="75" customWidth="1"/>
    <col min="13564" max="13564" width="24.7109375" style="75" customWidth="1"/>
    <col min="13565" max="13565" width="13.5703125" style="75" customWidth="1"/>
    <col min="13566" max="13570" width="11.28515625" style="75" bestFit="1" customWidth="1"/>
    <col min="13571" max="13571" width="12.140625" style="75" customWidth="1"/>
    <col min="13572" max="13815" width="8.85546875" style="75"/>
    <col min="13816" max="13816" width="3.7109375" style="75" customWidth="1"/>
    <col min="13817" max="13817" width="39.85546875" style="75" customWidth="1"/>
    <col min="13818" max="13818" width="4" style="75" customWidth="1"/>
    <col min="13819" max="13819" width="47.140625" style="75" customWidth="1"/>
    <col min="13820" max="13820" width="24.7109375" style="75" customWidth="1"/>
    <col min="13821" max="13821" width="13.5703125" style="75" customWidth="1"/>
    <col min="13822" max="13826" width="11.28515625" style="75" bestFit="1" customWidth="1"/>
    <col min="13827" max="13827" width="12.140625" style="75" customWidth="1"/>
    <col min="13828" max="14071" width="8.85546875" style="75"/>
    <col min="14072" max="14072" width="3.7109375" style="75" customWidth="1"/>
    <col min="14073" max="14073" width="39.85546875" style="75" customWidth="1"/>
    <col min="14074" max="14074" width="4" style="75" customWidth="1"/>
    <col min="14075" max="14075" width="47.140625" style="75" customWidth="1"/>
    <col min="14076" max="14076" width="24.7109375" style="75" customWidth="1"/>
    <col min="14077" max="14077" width="13.5703125" style="75" customWidth="1"/>
    <col min="14078" max="14082" width="11.28515625" style="75" bestFit="1" customWidth="1"/>
    <col min="14083" max="14083" width="12.140625" style="75" customWidth="1"/>
    <col min="14084" max="14327" width="8.85546875" style="75"/>
    <col min="14328" max="14328" width="3.7109375" style="75" customWidth="1"/>
    <col min="14329" max="14329" width="39.85546875" style="75" customWidth="1"/>
    <col min="14330" max="14330" width="4" style="75" customWidth="1"/>
    <col min="14331" max="14331" width="47.140625" style="75" customWidth="1"/>
    <col min="14332" max="14332" width="24.7109375" style="75" customWidth="1"/>
    <col min="14333" max="14333" width="13.5703125" style="75" customWidth="1"/>
    <col min="14334" max="14338" width="11.28515625" style="75" bestFit="1" customWidth="1"/>
    <col min="14339" max="14339" width="12.140625" style="75" customWidth="1"/>
    <col min="14340" max="14583" width="8.85546875" style="75"/>
    <col min="14584" max="14584" width="3.7109375" style="75" customWidth="1"/>
    <col min="14585" max="14585" width="39.85546875" style="75" customWidth="1"/>
    <col min="14586" max="14586" width="4" style="75" customWidth="1"/>
    <col min="14587" max="14587" width="47.140625" style="75" customWidth="1"/>
    <col min="14588" max="14588" width="24.7109375" style="75" customWidth="1"/>
    <col min="14589" max="14589" width="13.5703125" style="75" customWidth="1"/>
    <col min="14590" max="14594" width="11.28515625" style="75" bestFit="1" customWidth="1"/>
    <col min="14595" max="14595" width="12.140625" style="75" customWidth="1"/>
    <col min="14596" max="14839" width="8.85546875" style="75"/>
    <col min="14840" max="14840" width="3.7109375" style="75" customWidth="1"/>
    <col min="14841" max="14841" width="39.85546875" style="75" customWidth="1"/>
    <col min="14842" max="14842" width="4" style="75" customWidth="1"/>
    <col min="14843" max="14843" width="47.140625" style="75" customWidth="1"/>
    <col min="14844" max="14844" width="24.7109375" style="75" customWidth="1"/>
    <col min="14845" max="14845" width="13.5703125" style="75" customWidth="1"/>
    <col min="14846" max="14850" width="11.28515625" style="75" bestFit="1" customWidth="1"/>
    <col min="14851" max="14851" width="12.140625" style="75" customWidth="1"/>
    <col min="14852" max="15095" width="8.85546875" style="75"/>
    <col min="15096" max="15096" width="3.7109375" style="75" customWidth="1"/>
    <col min="15097" max="15097" width="39.85546875" style="75" customWidth="1"/>
    <col min="15098" max="15098" width="4" style="75" customWidth="1"/>
    <col min="15099" max="15099" width="47.140625" style="75" customWidth="1"/>
    <col min="15100" max="15100" width="24.7109375" style="75" customWidth="1"/>
    <col min="15101" max="15101" width="13.5703125" style="75" customWidth="1"/>
    <col min="15102" max="15106" width="11.28515625" style="75" bestFit="1" customWidth="1"/>
    <col min="15107" max="15107" width="12.140625" style="75" customWidth="1"/>
    <col min="15108" max="15351" width="8.85546875" style="75"/>
    <col min="15352" max="15352" width="3.7109375" style="75" customWidth="1"/>
    <col min="15353" max="15353" width="39.85546875" style="75" customWidth="1"/>
    <col min="15354" max="15354" width="4" style="75" customWidth="1"/>
    <col min="15355" max="15355" width="47.140625" style="75" customWidth="1"/>
    <col min="15356" max="15356" width="24.7109375" style="75" customWidth="1"/>
    <col min="15357" max="15357" width="13.5703125" style="75" customWidth="1"/>
    <col min="15358" max="15362" width="11.28515625" style="75" bestFit="1" customWidth="1"/>
    <col min="15363" max="15363" width="12.140625" style="75" customWidth="1"/>
    <col min="15364" max="15607" width="8.85546875" style="75"/>
    <col min="15608" max="15608" width="3.7109375" style="75" customWidth="1"/>
    <col min="15609" max="15609" width="39.85546875" style="75" customWidth="1"/>
    <col min="15610" max="15610" width="4" style="75" customWidth="1"/>
    <col min="15611" max="15611" width="47.140625" style="75" customWidth="1"/>
    <col min="15612" max="15612" width="24.7109375" style="75" customWidth="1"/>
    <col min="15613" max="15613" width="13.5703125" style="75" customWidth="1"/>
    <col min="15614" max="15618" width="11.28515625" style="75" bestFit="1" customWidth="1"/>
    <col min="15619" max="15619" width="12.140625" style="75" customWidth="1"/>
    <col min="15620" max="15863" width="8.85546875" style="75"/>
    <col min="15864" max="15864" width="3.7109375" style="75" customWidth="1"/>
    <col min="15865" max="15865" width="39.85546875" style="75" customWidth="1"/>
    <col min="15866" max="15866" width="4" style="75" customWidth="1"/>
    <col min="15867" max="15867" width="47.140625" style="75" customWidth="1"/>
    <col min="15868" max="15868" width="24.7109375" style="75" customWidth="1"/>
    <col min="15869" max="15869" width="13.5703125" style="75" customWidth="1"/>
    <col min="15870" max="15874" width="11.28515625" style="75" bestFit="1" customWidth="1"/>
    <col min="15875" max="15875" width="12.140625" style="75" customWidth="1"/>
    <col min="15876" max="16119" width="8.85546875" style="75"/>
    <col min="16120" max="16120" width="3.7109375" style="75" customWidth="1"/>
    <col min="16121" max="16121" width="39.85546875" style="75" customWidth="1"/>
    <col min="16122" max="16122" width="4" style="75" customWidth="1"/>
    <col min="16123" max="16123" width="47.140625" style="75" customWidth="1"/>
    <col min="16124" max="16124" width="24.7109375" style="75" customWidth="1"/>
    <col min="16125" max="16125" width="13.5703125" style="75" customWidth="1"/>
    <col min="16126" max="16130" width="11.28515625" style="75" bestFit="1" customWidth="1"/>
    <col min="16131" max="16131" width="12.140625" style="75" customWidth="1"/>
    <col min="16132" max="16375" width="8.85546875" style="75"/>
    <col min="16376" max="16384" width="9.140625" style="75" customWidth="1"/>
  </cols>
  <sheetData>
    <row r="1" spans="1:9" ht="15.75">
      <c r="A1" s="222" t="s">
        <v>116</v>
      </c>
      <c r="B1" s="222"/>
      <c r="C1" s="222"/>
      <c r="D1" s="222"/>
    </row>
    <row r="2" spans="1:9" ht="15.75">
      <c r="A2" s="222" t="s">
        <v>117</v>
      </c>
      <c r="B2" s="222"/>
      <c r="C2" s="222"/>
      <c r="D2" s="222"/>
    </row>
    <row r="4" spans="1:9">
      <c r="B4" s="85" t="s">
        <v>118</v>
      </c>
      <c r="C4" s="85" t="s">
        <v>119</v>
      </c>
    </row>
    <row r="5" spans="1:9">
      <c r="B5" s="85" t="s">
        <v>120</v>
      </c>
      <c r="C5" s="85" t="s">
        <v>121</v>
      </c>
    </row>
    <row r="7" spans="1:9" s="2" customFormat="1" ht="28.9" customHeight="1">
      <c r="A7" s="1" t="s">
        <v>110</v>
      </c>
      <c r="B7" s="1" t="s">
        <v>111</v>
      </c>
      <c r="C7" s="1" t="s">
        <v>114</v>
      </c>
      <c r="D7" s="1" t="s">
        <v>113</v>
      </c>
    </row>
    <row r="8" spans="1:9" s="2" customFormat="1" ht="32.450000000000003" customHeight="1">
      <c r="A8" s="249" t="s">
        <v>105</v>
      </c>
      <c r="B8" s="249"/>
      <c r="C8" s="249"/>
      <c r="D8" s="249"/>
    </row>
    <row r="9" spans="1:9" s="2" customFormat="1" ht="30">
      <c r="A9" s="242">
        <v>1</v>
      </c>
      <c r="B9" s="243" t="s">
        <v>0</v>
      </c>
      <c r="C9" s="3" t="s">
        <v>51</v>
      </c>
      <c r="D9" s="4">
        <v>0.78639999999999999</v>
      </c>
    </row>
    <row r="10" spans="1:9" s="2" customFormat="1" ht="30">
      <c r="A10" s="242"/>
      <c r="B10" s="243"/>
      <c r="C10" s="5" t="s">
        <v>52</v>
      </c>
      <c r="D10" s="6">
        <v>0.26290000000000002</v>
      </c>
    </row>
    <row r="11" spans="1:9" s="2" customFormat="1" ht="46.15" customHeight="1">
      <c r="A11" s="7">
        <v>2</v>
      </c>
      <c r="B11" s="8" t="s">
        <v>1</v>
      </c>
      <c r="C11" s="9" t="s">
        <v>53</v>
      </c>
      <c r="D11" s="10">
        <v>0.71030000000000004</v>
      </c>
    </row>
    <row r="12" spans="1:9" s="2" customFormat="1" ht="60">
      <c r="A12" s="7">
        <v>3</v>
      </c>
      <c r="B12" s="8" t="s">
        <v>2</v>
      </c>
      <c r="C12" s="3" t="s">
        <v>3</v>
      </c>
      <c r="D12" s="11">
        <v>100</v>
      </c>
    </row>
    <row r="13" spans="1:9" s="2" customFormat="1" ht="39.6" customHeight="1">
      <c r="A13" s="7">
        <v>4</v>
      </c>
      <c r="B13" s="8" t="s">
        <v>4</v>
      </c>
      <c r="C13" s="9" t="s">
        <v>54</v>
      </c>
      <c r="D13" s="10">
        <v>5.1299999999999998E-2</v>
      </c>
      <c r="I13" s="2" t="s">
        <v>115</v>
      </c>
    </row>
    <row r="14" spans="1:9" s="14" customFormat="1" ht="30">
      <c r="A14" s="244">
        <v>5</v>
      </c>
      <c r="B14" s="243" t="s">
        <v>5</v>
      </c>
      <c r="C14" s="12" t="s">
        <v>55</v>
      </c>
      <c r="D14" s="13">
        <v>9.0909090909090912E-2</v>
      </c>
    </row>
    <row r="15" spans="1:9" s="14" customFormat="1">
      <c r="A15" s="244"/>
      <c r="B15" s="243"/>
      <c r="C15" s="15" t="s">
        <v>56</v>
      </c>
      <c r="D15" s="16">
        <v>0.43</v>
      </c>
    </row>
    <row r="16" spans="1:9" s="2" customFormat="1" ht="33" customHeight="1">
      <c r="A16" s="244"/>
      <c r="B16" s="243"/>
      <c r="C16" s="15" t="s">
        <v>6</v>
      </c>
      <c r="D16" s="17">
        <v>1.1713665943600868E-3</v>
      </c>
    </row>
    <row r="17" spans="1:11" s="2" customFormat="1">
      <c r="A17" s="244"/>
      <c r="B17" s="243"/>
      <c r="C17" s="15" t="s">
        <v>7</v>
      </c>
      <c r="D17" s="18">
        <v>0</v>
      </c>
    </row>
    <row r="18" spans="1:11" s="2" customFormat="1" ht="49.9" customHeight="1">
      <c r="A18" s="249" t="s">
        <v>106</v>
      </c>
      <c r="B18" s="249"/>
      <c r="C18" s="249"/>
      <c r="D18" s="249"/>
    </row>
    <row r="19" spans="1:11" s="2" customFormat="1" ht="28.9" customHeight="1">
      <c r="A19" s="7">
        <v>1</v>
      </c>
      <c r="B19" s="19" t="s">
        <v>8</v>
      </c>
      <c r="C19" s="3" t="s">
        <v>57</v>
      </c>
      <c r="D19" s="20">
        <v>4.1500000000000004</v>
      </c>
    </row>
    <row r="20" spans="1:11" s="2" customFormat="1">
      <c r="A20" s="7">
        <v>2</v>
      </c>
      <c r="B20" s="19" t="s">
        <v>9</v>
      </c>
      <c r="C20" s="3" t="s">
        <v>58</v>
      </c>
      <c r="D20" s="79">
        <v>6.8</v>
      </c>
    </row>
    <row r="21" spans="1:11" s="2" customFormat="1" ht="30">
      <c r="A21" s="7">
        <v>3</v>
      </c>
      <c r="B21" s="19" t="s">
        <v>10</v>
      </c>
      <c r="C21" s="3" t="s">
        <v>59</v>
      </c>
      <c r="D21" s="80">
        <v>9</v>
      </c>
    </row>
    <row r="22" spans="1:11" s="2" customFormat="1" ht="30">
      <c r="A22" s="7">
        <v>4</v>
      </c>
      <c r="B22" s="19" t="s">
        <v>11</v>
      </c>
      <c r="C22" s="3" t="s">
        <v>60</v>
      </c>
      <c r="D22" s="81">
        <v>3911670</v>
      </c>
    </row>
    <row r="23" spans="1:11" s="2" customFormat="1" ht="30">
      <c r="A23" s="7">
        <v>5</v>
      </c>
      <c r="B23" s="19" t="s">
        <v>12</v>
      </c>
      <c r="C23" s="3" t="s">
        <v>13</v>
      </c>
      <c r="D23" s="22">
        <v>230179</v>
      </c>
    </row>
    <row r="24" spans="1:11" s="2" customFormat="1">
      <c r="A24" s="7">
        <v>6</v>
      </c>
      <c r="B24" s="19" t="s">
        <v>14</v>
      </c>
      <c r="C24" s="23" t="s">
        <v>61</v>
      </c>
      <c r="D24" s="24" t="s">
        <v>63</v>
      </c>
    </row>
    <row r="25" spans="1:11" s="2" customFormat="1" ht="30" customHeight="1">
      <c r="A25" s="242">
        <v>7</v>
      </c>
      <c r="B25" s="243" t="s">
        <v>15</v>
      </c>
      <c r="C25" s="25" t="s">
        <v>64</v>
      </c>
      <c r="D25" s="26">
        <v>0.81499999999999995</v>
      </c>
    </row>
    <row r="26" spans="1:11" s="2" customFormat="1" ht="30">
      <c r="A26" s="242"/>
      <c r="B26" s="243"/>
      <c r="C26" s="3" t="s">
        <v>65</v>
      </c>
      <c r="D26" s="55">
        <v>0.78299999999999992</v>
      </c>
    </row>
    <row r="27" spans="1:11" s="2" customFormat="1" ht="30" customHeight="1">
      <c r="A27" s="242"/>
      <c r="B27" s="243"/>
      <c r="C27" s="3" t="s">
        <v>66</v>
      </c>
      <c r="D27" s="27">
        <v>1840</v>
      </c>
    </row>
    <row r="28" spans="1:11" s="2" customFormat="1" ht="44.45" customHeight="1">
      <c r="A28" s="242">
        <v>8</v>
      </c>
      <c r="B28" s="245" t="s">
        <v>16</v>
      </c>
      <c r="C28" s="28" t="s">
        <v>67</v>
      </c>
      <c r="D28" s="72">
        <v>0.56166560712015245</v>
      </c>
      <c r="E28" s="30"/>
      <c r="F28" s="30"/>
      <c r="G28" s="30"/>
      <c r="H28" s="30"/>
      <c r="I28" s="30"/>
      <c r="J28" s="30"/>
      <c r="K28" s="30"/>
    </row>
    <row r="29" spans="1:11" s="2" customFormat="1" ht="30">
      <c r="A29" s="242"/>
      <c r="B29" s="245"/>
      <c r="C29" s="31" t="s">
        <v>68</v>
      </c>
      <c r="D29" s="82">
        <v>3.0001318227992611E-3</v>
      </c>
      <c r="E29" s="33"/>
    </row>
    <row r="30" spans="1:11" s="2" customFormat="1" ht="30">
      <c r="A30" s="242">
        <v>9</v>
      </c>
      <c r="B30" s="243" t="s">
        <v>17</v>
      </c>
      <c r="C30" s="34" t="s">
        <v>69</v>
      </c>
      <c r="D30" s="6">
        <v>3.3127317676142809E-3</v>
      </c>
      <c r="E30" s="36"/>
    </row>
    <row r="31" spans="1:11" s="2" customFormat="1" ht="30">
      <c r="A31" s="242"/>
      <c r="B31" s="243"/>
      <c r="C31" s="31" t="s">
        <v>70</v>
      </c>
      <c r="D31" s="37">
        <v>34.4</v>
      </c>
    </row>
    <row r="32" spans="1:11" s="2" customFormat="1" ht="45">
      <c r="A32" s="242">
        <v>10</v>
      </c>
      <c r="B32" s="19" t="s">
        <v>18</v>
      </c>
      <c r="C32" s="38" t="s">
        <v>71</v>
      </c>
      <c r="D32" s="39">
        <v>750</v>
      </c>
    </row>
    <row r="33" spans="1:11" s="2" customFormat="1" ht="45">
      <c r="A33" s="242"/>
      <c r="B33" s="8" t="s">
        <v>19</v>
      </c>
      <c r="C33" s="31" t="s">
        <v>72</v>
      </c>
      <c r="D33" s="51">
        <v>2.0009760858955589E-2</v>
      </c>
    </row>
    <row r="34" spans="1:11" s="2" customFormat="1" ht="30">
      <c r="A34" s="7">
        <v>11</v>
      </c>
      <c r="B34" s="19" t="s">
        <v>20</v>
      </c>
      <c r="C34" s="31" t="s">
        <v>73</v>
      </c>
      <c r="D34" s="40">
        <v>4</v>
      </c>
    </row>
    <row r="35" spans="1:11" s="2" customFormat="1" ht="34.15" customHeight="1">
      <c r="A35" s="249" t="s">
        <v>107</v>
      </c>
      <c r="B35" s="249"/>
      <c r="C35" s="249"/>
      <c r="D35" s="249"/>
    </row>
    <row r="36" spans="1:11" s="2" customFormat="1" ht="22.5" customHeight="1">
      <c r="A36" s="242">
        <v>1</v>
      </c>
      <c r="B36" s="243" t="s">
        <v>21</v>
      </c>
      <c r="C36" s="3" t="s">
        <v>74</v>
      </c>
      <c r="D36" s="4">
        <v>0.97099999999999997</v>
      </c>
    </row>
    <row r="37" spans="1:11" s="2" customFormat="1" ht="22.5" customHeight="1">
      <c r="A37" s="242"/>
      <c r="B37" s="243"/>
      <c r="C37" s="3" t="s">
        <v>75</v>
      </c>
      <c r="D37" s="4">
        <v>0.84250000000000003</v>
      </c>
    </row>
    <row r="38" spans="1:11" s="2" customFormat="1" ht="22.5" customHeight="1">
      <c r="A38" s="242"/>
      <c r="B38" s="243"/>
      <c r="C38" s="3" t="s">
        <v>76</v>
      </c>
      <c r="D38" s="4">
        <v>1.1292</v>
      </c>
    </row>
    <row r="39" spans="1:11" s="2" customFormat="1" ht="22.5" customHeight="1">
      <c r="A39" s="242"/>
      <c r="B39" s="243"/>
      <c r="C39" s="3" t="s">
        <v>77</v>
      </c>
      <c r="D39" s="4">
        <v>0.92290000000000005</v>
      </c>
    </row>
    <row r="40" spans="1:11" s="2" customFormat="1" ht="22.5" customHeight="1">
      <c r="A40" s="242"/>
      <c r="B40" s="243"/>
      <c r="C40" s="3" t="s">
        <v>78</v>
      </c>
      <c r="D40" s="4">
        <v>0.97349999999999992</v>
      </c>
    </row>
    <row r="41" spans="1:11" s="2" customFormat="1">
      <c r="A41" s="242"/>
      <c r="B41" s="243"/>
      <c r="C41" s="3" t="s">
        <v>79</v>
      </c>
      <c r="D41" s="41">
        <v>6.58</v>
      </c>
    </row>
    <row r="42" spans="1:11" s="2" customFormat="1" ht="22.5" customHeight="1">
      <c r="A42" s="242"/>
      <c r="B42" s="243"/>
      <c r="C42" s="42" t="s">
        <v>80</v>
      </c>
      <c r="D42" s="43">
        <v>11.32</v>
      </c>
    </row>
    <row r="43" spans="1:11" s="2" customFormat="1">
      <c r="A43" s="242">
        <v>2</v>
      </c>
      <c r="B43" s="248" t="s">
        <v>22</v>
      </c>
      <c r="C43" s="44" t="s">
        <v>23</v>
      </c>
      <c r="D43" s="45">
        <v>89.24</v>
      </c>
    </row>
    <row r="44" spans="1:11" s="2" customFormat="1">
      <c r="A44" s="242"/>
      <c r="B44" s="248"/>
      <c r="C44" s="44" t="s">
        <v>24</v>
      </c>
      <c r="D44" s="45">
        <v>97.37</v>
      </c>
    </row>
    <row r="45" spans="1:11" s="2" customFormat="1" ht="15" customHeight="1">
      <c r="A45" s="242">
        <v>3</v>
      </c>
      <c r="B45" s="243" t="s">
        <v>25</v>
      </c>
      <c r="C45" s="42" t="s">
        <v>81</v>
      </c>
      <c r="D45" s="43">
        <v>65.5</v>
      </c>
    </row>
    <row r="46" spans="1:11" s="2" customFormat="1" ht="30">
      <c r="A46" s="242"/>
      <c r="B46" s="243"/>
      <c r="C46" s="3" t="s">
        <v>82</v>
      </c>
      <c r="D46" s="46">
        <v>21.5</v>
      </c>
      <c r="E46" s="47"/>
      <c r="F46" s="47"/>
      <c r="G46" s="47"/>
      <c r="H46" s="47"/>
      <c r="I46" s="47"/>
      <c r="J46" s="48"/>
      <c r="K46" s="48"/>
    </row>
    <row r="47" spans="1:11" s="2" customFormat="1" ht="30">
      <c r="A47" s="242"/>
      <c r="B47" s="243"/>
      <c r="C47" s="3" t="s">
        <v>83</v>
      </c>
      <c r="D47" s="46">
        <v>22</v>
      </c>
    </row>
    <row r="48" spans="1:11" s="2" customFormat="1">
      <c r="A48" s="242"/>
      <c r="B48" s="243"/>
      <c r="C48" s="49" t="s">
        <v>84</v>
      </c>
      <c r="D48" s="50">
        <v>5</v>
      </c>
    </row>
    <row r="49" spans="1:4" s="2" customFormat="1" ht="30">
      <c r="A49" s="242"/>
      <c r="B49" s="243"/>
      <c r="C49" s="3" t="s">
        <v>85</v>
      </c>
      <c r="D49" s="4">
        <v>6.6E-3</v>
      </c>
    </row>
    <row r="50" spans="1:4" s="2" customFormat="1" ht="30">
      <c r="A50" s="242"/>
      <c r="B50" s="243"/>
      <c r="C50" s="49" t="s">
        <v>86</v>
      </c>
      <c r="D50" s="35">
        <v>0.77</v>
      </c>
    </row>
    <row r="51" spans="1:4" s="2" customFormat="1">
      <c r="A51" s="242"/>
      <c r="B51" s="243"/>
      <c r="C51" s="49" t="s">
        <v>87</v>
      </c>
      <c r="D51" s="83">
        <v>3</v>
      </c>
    </row>
    <row r="52" spans="1:4" s="2" customFormat="1" ht="30">
      <c r="A52" s="242">
        <v>4</v>
      </c>
      <c r="B52" s="243" t="s">
        <v>26</v>
      </c>
      <c r="C52" s="3" t="s">
        <v>88</v>
      </c>
      <c r="D52" s="53">
        <v>7</v>
      </c>
    </row>
    <row r="53" spans="1:4" s="2" customFormat="1" ht="30">
      <c r="A53" s="242"/>
      <c r="B53" s="243"/>
      <c r="C53" s="3" t="s">
        <v>89</v>
      </c>
      <c r="D53" s="54">
        <v>0.38</v>
      </c>
    </row>
    <row r="54" spans="1:4" s="2" customFormat="1" ht="30">
      <c r="A54" s="242"/>
      <c r="B54" s="243"/>
      <c r="C54" s="3" t="s">
        <v>90</v>
      </c>
      <c r="D54" s="55">
        <v>0.215</v>
      </c>
    </row>
    <row r="55" spans="1:4" s="2" customFormat="1" ht="55.15" customHeight="1">
      <c r="A55" s="242"/>
      <c r="B55" s="243"/>
      <c r="C55" s="3" t="s">
        <v>91</v>
      </c>
      <c r="D55" s="4">
        <v>0.29410000000000003</v>
      </c>
    </row>
    <row r="56" spans="1:4" s="2" customFormat="1" ht="45">
      <c r="A56" s="7">
        <v>5</v>
      </c>
      <c r="B56" s="19" t="s">
        <v>27</v>
      </c>
      <c r="C56" s="23" t="s">
        <v>93</v>
      </c>
      <c r="D56" s="56">
        <v>7.8000000000000005E-3</v>
      </c>
    </row>
    <row r="57" spans="1:4" s="2" customFormat="1" ht="45">
      <c r="A57" s="242">
        <v>6</v>
      </c>
      <c r="B57" s="243" t="s">
        <v>28</v>
      </c>
      <c r="C57" s="44" t="s">
        <v>29</v>
      </c>
      <c r="D57" s="57">
        <v>50</v>
      </c>
    </row>
    <row r="58" spans="1:4" s="2" customFormat="1" ht="30">
      <c r="A58" s="242"/>
      <c r="B58" s="243"/>
      <c r="C58" s="58" t="s">
        <v>94</v>
      </c>
      <c r="D58" s="59">
        <v>0.5</v>
      </c>
    </row>
    <row r="59" spans="1:4" s="2" customFormat="1" ht="30" customHeight="1">
      <c r="A59" s="242"/>
      <c r="B59" s="243"/>
      <c r="C59" s="60" t="s">
        <v>95</v>
      </c>
      <c r="D59" s="61">
        <v>60.56</v>
      </c>
    </row>
    <row r="60" spans="1:4" s="2" customFormat="1" ht="28.9" customHeight="1">
      <c r="A60" s="242">
        <v>7</v>
      </c>
      <c r="B60" s="243" t="s">
        <v>30</v>
      </c>
      <c r="C60" s="62" t="s">
        <v>31</v>
      </c>
      <c r="D60" s="84">
        <v>0.75</v>
      </c>
    </row>
    <row r="61" spans="1:4" s="2" customFormat="1" ht="45">
      <c r="A61" s="242"/>
      <c r="B61" s="243"/>
      <c r="C61" s="64" t="s">
        <v>96</v>
      </c>
      <c r="D61" s="65">
        <v>70</v>
      </c>
    </row>
    <row r="62" spans="1:4" s="2" customFormat="1" ht="39" customHeight="1">
      <c r="A62" s="227" t="s">
        <v>108</v>
      </c>
      <c r="B62" s="228"/>
      <c r="C62" s="228"/>
      <c r="D62" s="229"/>
    </row>
    <row r="63" spans="1:4" s="2" customFormat="1" ht="30">
      <c r="A63" s="7">
        <v>1</v>
      </c>
      <c r="B63" s="19" t="s">
        <v>32</v>
      </c>
      <c r="C63" s="62" t="s">
        <v>33</v>
      </c>
      <c r="D63" s="66">
        <v>91.75</v>
      </c>
    </row>
    <row r="64" spans="1:4" s="2" customFormat="1" ht="30">
      <c r="A64" s="7">
        <v>2</v>
      </c>
      <c r="B64" s="19" t="s">
        <v>34</v>
      </c>
      <c r="C64" s="60" t="s">
        <v>97</v>
      </c>
      <c r="D64" s="67">
        <v>1</v>
      </c>
    </row>
    <row r="65" spans="1:4" s="2" customFormat="1" ht="28.9" customHeight="1">
      <c r="A65" s="7">
        <v>3</v>
      </c>
      <c r="B65" s="19" t="s">
        <v>35</v>
      </c>
      <c r="C65" s="60" t="s">
        <v>98</v>
      </c>
      <c r="D65" s="68">
        <v>0.74</v>
      </c>
    </row>
    <row r="66" spans="1:4" s="2" customFormat="1" ht="30">
      <c r="A66" s="7">
        <v>4</v>
      </c>
      <c r="B66" s="19" t="s">
        <v>36</v>
      </c>
      <c r="C66" s="58" t="s">
        <v>99</v>
      </c>
      <c r="D66" s="54">
        <v>0.85</v>
      </c>
    </row>
    <row r="67" spans="1:4" s="2" customFormat="1" ht="60">
      <c r="A67" s="7">
        <v>5</v>
      </c>
      <c r="B67" s="19" t="s">
        <v>37</v>
      </c>
      <c r="C67" s="69" t="s">
        <v>38</v>
      </c>
      <c r="D67" s="70">
        <v>1</v>
      </c>
    </row>
    <row r="68" spans="1:4" s="2" customFormat="1" ht="30">
      <c r="A68" s="7">
        <v>6</v>
      </c>
      <c r="B68" s="19" t="s">
        <v>39</v>
      </c>
      <c r="C68" s="69" t="s">
        <v>40</v>
      </c>
      <c r="D68" s="57">
        <v>75</v>
      </c>
    </row>
    <row r="69" spans="1:4" s="2" customFormat="1" ht="31.15" customHeight="1">
      <c r="A69" s="249" t="s">
        <v>109</v>
      </c>
      <c r="B69" s="249"/>
      <c r="C69" s="249"/>
      <c r="D69" s="249"/>
    </row>
    <row r="70" spans="1:4" s="2" customFormat="1" ht="45.6" customHeight="1">
      <c r="A70" s="7">
        <v>1</v>
      </c>
      <c r="B70" s="19" t="s">
        <v>41</v>
      </c>
      <c r="C70" s="71" t="s">
        <v>42</v>
      </c>
      <c r="D70" s="70" t="s">
        <v>43</v>
      </c>
    </row>
    <row r="71" spans="1:4" s="2" customFormat="1" ht="46.9" customHeight="1">
      <c r="A71" s="7">
        <v>2</v>
      </c>
      <c r="B71" s="19" t="s">
        <v>44</v>
      </c>
      <c r="C71" s="60" t="s">
        <v>100</v>
      </c>
      <c r="D71" s="72">
        <v>0.61643835616438358</v>
      </c>
    </row>
    <row r="72" spans="1:4" s="2" customFormat="1" ht="75">
      <c r="A72" s="7">
        <v>3</v>
      </c>
      <c r="B72" s="19" t="s">
        <v>45</v>
      </c>
      <c r="C72" s="60" t="s">
        <v>101</v>
      </c>
      <c r="D72" s="73">
        <v>31500</v>
      </c>
    </row>
    <row r="73" spans="1:4" s="2" customFormat="1" ht="15" customHeight="1">
      <c r="A73" s="242">
        <v>4</v>
      </c>
      <c r="B73" s="247" t="s">
        <v>46</v>
      </c>
      <c r="C73" s="58" t="s">
        <v>102</v>
      </c>
      <c r="D73" s="53" t="s">
        <v>43</v>
      </c>
    </row>
    <row r="74" spans="1:4" s="2" customFormat="1">
      <c r="A74" s="242"/>
      <c r="B74" s="247"/>
      <c r="C74" s="69" t="s">
        <v>47</v>
      </c>
      <c r="D74" s="70" t="s">
        <v>48</v>
      </c>
    </row>
    <row r="75" spans="1:4" s="2" customFormat="1">
      <c r="A75" s="242"/>
      <c r="B75" s="247"/>
      <c r="C75" s="58" t="s">
        <v>103</v>
      </c>
      <c r="D75" s="59">
        <v>0.94</v>
      </c>
    </row>
    <row r="76" spans="1:4" s="2" customFormat="1">
      <c r="A76" s="242"/>
      <c r="B76" s="247"/>
      <c r="C76" s="69" t="s">
        <v>49</v>
      </c>
      <c r="D76" s="74" t="s">
        <v>50</v>
      </c>
    </row>
    <row r="77" spans="1:4" s="2" customFormat="1" ht="30">
      <c r="A77" s="242"/>
      <c r="B77" s="247"/>
      <c r="C77" s="42" t="s">
        <v>104</v>
      </c>
      <c r="D77" s="59">
        <v>0.79</v>
      </c>
    </row>
    <row r="78" spans="1:4">
      <c r="B78" s="76"/>
      <c r="C78" s="77"/>
      <c r="D78" s="78"/>
    </row>
    <row r="79" spans="1:4">
      <c r="A79" s="86" t="s">
        <v>124</v>
      </c>
    </row>
    <row r="80" spans="1:4">
      <c r="A80" s="86" t="s">
        <v>125</v>
      </c>
    </row>
    <row r="82" spans="3:4" ht="15.75">
      <c r="C82" s="240" t="s">
        <v>122</v>
      </c>
      <c r="D82" s="240"/>
    </row>
    <row r="83" spans="3:4" ht="15.75">
      <c r="C83" s="87"/>
    </row>
    <row r="84" spans="3:4" ht="15.75">
      <c r="C84" s="87"/>
    </row>
    <row r="85" spans="3:4" ht="15.75">
      <c r="C85" s="87"/>
    </row>
    <row r="86" spans="3:4" ht="15.75">
      <c r="C86" s="241" t="s">
        <v>123</v>
      </c>
      <c r="D86" s="241"/>
    </row>
  </sheetData>
  <sheetProtection selectLockedCells="1"/>
  <mergeCells count="34">
    <mergeCell ref="A1:D1"/>
    <mergeCell ref="A2:D2"/>
    <mergeCell ref="C82:D82"/>
    <mergeCell ref="C86:D86"/>
    <mergeCell ref="A60:A61"/>
    <mergeCell ref="B60:B61"/>
    <mergeCell ref="A62:D62"/>
    <mergeCell ref="A69:D69"/>
    <mergeCell ref="A73:A77"/>
    <mergeCell ref="B73:B77"/>
    <mergeCell ref="A45:A51"/>
    <mergeCell ref="B45:B51"/>
    <mergeCell ref="A52:A55"/>
    <mergeCell ref="B52:B55"/>
    <mergeCell ref="A57:A59"/>
    <mergeCell ref="B57:B59"/>
    <mergeCell ref="A32:A33"/>
    <mergeCell ref="A35:D35"/>
    <mergeCell ref="A36:A42"/>
    <mergeCell ref="B36:B42"/>
    <mergeCell ref="A43:A44"/>
    <mergeCell ref="B43:B44"/>
    <mergeCell ref="A25:A27"/>
    <mergeCell ref="B25:B27"/>
    <mergeCell ref="A28:A29"/>
    <mergeCell ref="B28:B29"/>
    <mergeCell ref="A30:A31"/>
    <mergeCell ref="B30:B31"/>
    <mergeCell ref="A18:D18"/>
    <mergeCell ref="A8:D8"/>
    <mergeCell ref="A9:A10"/>
    <mergeCell ref="B9:B10"/>
    <mergeCell ref="A14:A17"/>
    <mergeCell ref="B14:B17"/>
  </mergeCells>
  <pageMargins left="0.70866141732283472" right="0.70866141732283472" top="0.74803149606299213" bottom="0.74803149606299213" header="0.31496062992125984" footer="0.31496062992125984"/>
  <pageSetup paperSize="9" scale="69" firstPageNumber="182" fitToHeight="0" orientation="landscape" useFirstPageNumber="1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PENGUKURAN KINERJA</vt:lpstr>
      <vt:lpstr>PK KABUPATEN TAHUN 2016</vt:lpstr>
      <vt:lpstr>PK KABUPATEN TAHUN 2017</vt:lpstr>
      <vt:lpstr>'PENGUKURAN KINERJA'!Print_Area</vt:lpstr>
      <vt:lpstr>'PK KABUPATEN TAHUN 2016'!Print_Area</vt:lpstr>
      <vt:lpstr>'PK KABUPATEN TAHUN 2017'!Print_Area</vt:lpstr>
      <vt:lpstr>'PENGUKURAN KINERJA'!Print_Titles</vt:lpstr>
      <vt:lpstr>'PK KABUPATEN TAHUN 2016'!Print_Titles</vt:lpstr>
      <vt:lpstr>'PK KABUPATEN TAHUN 2017'!Print_Titles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HP</cp:lastModifiedBy>
  <cp:lastPrinted>2018-03-28T04:06:04Z</cp:lastPrinted>
  <dcterms:created xsi:type="dcterms:W3CDTF">2017-02-10T02:25:31Z</dcterms:created>
  <dcterms:modified xsi:type="dcterms:W3CDTF">2018-03-28T04:07:53Z</dcterms:modified>
</cp:coreProperties>
</file>